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2868F153-5434-4EA0-9740-8CEA6B1F2851}" xr6:coauthVersionLast="47" xr6:coauthVersionMax="47" xr10:uidLastSave="{00000000-0000-0000-0000-000000000000}"/>
  <workbookProtection workbookAlgorithmName="SHA-512" workbookHashValue="msyxA12GPpwkv6cciV2D3C1SB81G+DiCzwJFRNgLJRUk+9Nhh6sX+IZVLTCZ/34drfmJ8XoHoVlsbroysQyxMg==" workbookSaltValue="1X9yhcLGBNEx8v+lVMQH6Q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O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W44" i="2" s="1"/>
  <c r="V37" i="2"/>
  <c r="V44" i="2" s="1"/>
  <c r="V45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Q45" i="2" s="1"/>
  <c r="F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J26" i="2" s="1"/>
  <c r="J45" i="2" s="1"/>
  <c r="I13" i="2"/>
  <c r="I26" i="2" s="1"/>
  <c r="I45" i="2" s="1"/>
  <c r="H13" i="2"/>
  <c r="H26" i="2" s="1"/>
  <c r="H45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N26" i="3"/>
  <c r="N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P45" i="3" s="1"/>
  <c r="O13" i="3"/>
  <c r="O26" i="3" s="1"/>
  <c r="N13" i="3"/>
  <c r="M13" i="3"/>
  <c r="M26" i="3" s="1"/>
  <c r="L13" i="3"/>
  <c r="L26" i="3" s="1"/>
  <c r="L45" i="3" s="1"/>
  <c r="K13" i="3"/>
  <c r="K26" i="3" s="1"/>
  <c r="J13" i="3"/>
  <c r="I13" i="3"/>
  <c r="I26" i="3" s="1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5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Z26" i="4" s="1"/>
  <c r="W13" i="4"/>
  <c r="W26" i="4" s="1"/>
  <c r="V13" i="4"/>
  <c r="V26" i="4" s="1"/>
  <c r="U13" i="4"/>
  <c r="T13" i="4"/>
  <c r="T26" i="4" s="1"/>
  <c r="S13" i="4"/>
  <c r="S26" i="4" s="1"/>
  <c r="R13" i="4"/>
  <c r="R26" i="4" s="1"/>
  <c r="Q13" i="4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5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Z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L13" i="5"/>
  <c r="L26" i="5" s="1"/>
  <c r="L45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Q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V45" i="6" s="1"/>
  <c r="U13" i="6"/>
  <c r="T13" i="6"/>
  <c r="T26" i="6" s="1"/>
  <c r="T45" i="6" s="1"/>
  <c r="S13" i="6"/>
  <c r="S26" i="6" s="1"/>
  <c r="R13" i="6"/>
  <c r="Q13" i="6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V45" i="7" s="1"/>
  <c r="U13" i="7"/>
  <c r="T13" i="7"/>
  <c r="T26" i="7" s="1"/>
  <c r="S13" i="7"/>
  <c r="S26" i="7" s="1"/>
  <c r="R13" i="7"/>
  <c r="R26" i="7" s="1"/>
  <c r="Q13" i="7"/>
  <c r="P13" i="7"/>
  <c r="P26" i="7" s="1"/>
  <c r="O13" i="7"/>
  <c r="O26" i="7" s="1"/>
  <c r="N13" i="7"/>
  <c r="N26" i="7" s="1"/>
  <c r="N45" i="7" s="1"/>
  <c r="M13" i="7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Y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V45" i="8" s="1"/>
  <c r="U13" i="8"/>
  <c r="U26" i="8" s="1"/>
  <c r="T13" i="8"/>
  <c r="T26" i="8" s="1"/>
  <c r="S13" i="8"/>
  <c r="S26" i="8" s="1"/>
  <c r="S45" i="8" s="1"/>
  <c r="R13" i="8"/>
  <c r="Q13" i="8"/>
  <c r="Q26" i="8" s="1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V45" i="9" s="1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E37" i="9"/>
  <c r="E44" i="9" s="1"/>
  <c r="D37" i="9"/>
  <c r="C37" i="9"/>
  <c r="C44" i="9" s="1"/>
  <c r="AA25" i="9"/>
  <c r="Y25" i="9"/>
  <c r="X25" i="9"/>
  <c r="X26" i="9" s="1"/>
  <c r="W25" i="9"/>
  <c r="V25" i="9"/>
  <c r="U25" i="9"/>
  <c r="T25" i="9"/>
  <c r="S25" i="9"/>
  <c r="R25" i="9"/>
  <c r="Q25" i="9"/>
  <c r="Q26" i="9" s="1"/>
  <c r="Q45" i="9" s="1"/>
  <c r="P25" i="9"/>
  <c r="O25" i="9"/>
  <c r="N25" i="9"/>
  <c r="M25" i="9"/>
  <c r="L25" i="9"/>
  <c r="K25" i="9"/>
  <c r="J25" i="9"/>
  <c r="I25" i="9"/>
  <c r="I26" i="9" s="1"/>
  <c r="H25" i="9"/>
  <c r="G25" i="9"/>
  <c r="F25" i="9"/>
  <c r="E25" i="9"/>
  <c r="D25" i="9"/>
  <c r="C25" i="9"/>
  <c r="AA13" i="9"/>
  <c r="AA26" i="9" s="1"/>
  <c r="Z13" i="9"/>
  <c r="Y13" i="9"/>
  <c r="X13" i="9"/>
  <c r="W13" i="9"/>
  <c r="W26" i="9" s="1"/>
  <c r="V13" i="9"/>
  <c r="V26" i="9" s="1"/>
  <c r="U13" i="9"/>
  <c r="T13" i="9"/>
  <c r="S13" i="9"/>
  <c r="S26" i="9" s="1"/>
  <c r="R13" i="9"/>
  <c r="R26" i="9" s="1"/>
  <c r="R45" i="9" s="1"/>
  <c r="Q13" i="9"/>
  <c r="P13" i="9"/>
  <c r="P26" i="9" s="1"/>
  <c r="P45" i="9" s="1"/>
  <c r="O13" i="9"/>
  <c r="O26" i="9" s="1"/>
  <c r="N13" i="9"/>
  <c r="N26" i="9" s="1"/>
  <c r="M13" i="9"/>
  <c r="L13" i="9"/>
  <c r="K13" i="9"/>
  <c r="K26" i="9" s="1"/>
  <c r="J13" i="9"/>
  <c r="J26" i="9" s="1"/>
  <c r="J45" i="9" s="1"/>
  <c r="I13" i="9"/>
  <c r="H13" i="9"/>
  <c r="H26" i="9" s="1"/>
  <c r="H45" i="9" s="1"/>
  <c r="G13" i="9"/>
  <c r="G26" i="9" s="1"/>
  <c r="F13" i="9"/>
  <c r="F26" i="9" s="1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K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Y26" i="10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V13" i="10"/>
  <c r="V26" i="10" s="1"/>
  <c r="U13" i="10"/>
  <c r="U26" i="10" s="1"/>
  <c r="T13" i="10"/>
  <c r="S13" i="10"/>
  <c r="R13" i="10"/>
  <c r="Q13" i="10"/>
  <c r="P13" i="10"/>
  <c r="P26" i="10" s="1"/>
  <c r="P45" i="10" s="1"/>
  <c r="O13" i="10"/>
  <c r="N13" i="10"/>
  <c r="M13" i="10"/>
  <c r="M26" i="10" s="1"/>
  <c r="L13" i="10"/>
  <c r="K13" i="10"/>
  <c r="J13" i="10"/>
  <c r="I13" i="10"/>
  <c r="I26" i="10" s="1"/>
  <c r="H13" i="10"/>
  <c r="H26" i="10" s="1"/>
  <c r="H45" i="10" s="1"/>
  <c r="G13" i="10"/>
  <c r="F13" i="10"/>
  <c r="F26" i="10" s="1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K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X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N26" i="11" s="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V13" i="11"/>
  <c r="V26" i="11" s="1"/>
  <c r="U13" i="11"/>
  <c r="U26" i="11" s="1"/>
  <c r="T13" i="11"/>
  <c r="S13" i="11"/>
  <c r="S26" i="11" s="1"/>
  <c r="R13" i="11"/>
  <c r="Q13" i="11"/>
  <c r="Q26" i="11" s="1"/>
  <c r="P13" i="11"/>
  <c r="P26" i="11" s="1"/>
  <c r="P45" i="11" s="1"/>
  <c r="O13" i="11"/>
  <c r="O26" i="11" s="1"/>
  <c r="N13" i="11"/>
  <c r="M13" i="11"/>
  <c r="M26" i="11" s="1"/>
  <c r="L13" i="11"/>
  <c r="K13" i="11"/>
  <c r="K26" i="11" s="1"/>
  <c r="K45" i="11" s="1"/>
  <c r="J13" i="11"/>
  <c r="I13" i="1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P26" i="12"/>
  <c r="P45" i="12" s="1"/>
  <c r="F26" i="12"/>
  <c r="AA25" i="12"/>
  <c r="Y25" i="12"/>
  <c r="X25" i="12"/>
  <c r="Z25" i="12" s="1"/>
  <c r="W25" i="12"/>
  <c r="V25" i="12"/>
  <c r="U25" i="12"/>
  <c r="T25" i="12"/>
  <c r="T26" i="12" s="1"/>
  <c r="T45" i="12" s="1"/>
  <c r="S25" i="12"/>
  <c r="R25" i="12"/>
  <c r="Q25" i="12"/>
  <c r="P25" i="12"/>
  <c r="O25" i="12"/>
  <c r="N25" i="12"/>
  <c r="M25" i="12"/>
  <c r="L25" i="12"/>
  <c r="L26" i="12" s="1"/>
  <c r="L45" i="12" s="1"/>
  <c r="K25" i="12"/>
  <c r="J25" i="12"/>
  <c r="I25" i="12"/>
  <c r="H25" i="12"/>
  <c r="G25" i="12"/>
  <c r="F25" i="12"/>
  <c r="E25" i="12"/>
  <c r="D25" i="12"/>
  <c r="D26" i="12" s="1"/>
  <c r="D45" i="12" s="1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Q13" i="12"/>
  <c r="P13" i="12"/>
  <c r="O13" i="12"/>
  <c r="O26" i="12" s="1"/>
  <c r="N13" i="12"/>
  <c r="N26" i="12" s="1"/>
  <c r="M13" i="12"/>
  <c r="M26" i="12" s="1"/>
  <c r="M45" i="12" s="1"/>
  <c r="L13" i="12"/>
  <c r="K13" i="12"/>
  <c r="K26" i="12" s="1"/>
  <c r="J13" i="12"/>
  <c r="I13" i="12"/>
  <c r="I26" i="12" s="1"/>
  <c r="H13" i="12"/>
  <c r="H26" i="12" s="1"/>
  <c r="H45" i="12" s="1"/>
  <c r="G13" i="12"/>
  <c r="G26" i="12" s="1"/>
  <c r="F13" i="12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C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N37" i="13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F37" i="13"/>
  <c r="E37" i="13"/>
  <c r="E44" i="13" s="1"/>
  <c r="D37" i="13"/>
  <c r="D44" i="13" s="1"/>
  <c r="C37" i="13"/>
  <c r="N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U26" i="13" s="1"/>
  <c r="T13" i="13"/>
  <c r="S13" i="13"/>
  <c r="S26" i="13" s="1"/>
  <c r="R13" i="13"/>
  <c r="Q13" i="13"/>
  <c r="P13" i="13"/>
  <c r="P26" i="13" s="1"/>
  <c r="O13" i="13"/>
  <c r="O26" i="13" s="1"/>
  <c r="N13" i="13"/>
  <c r="M13" i="13"/>
  <c r="M26" i="13" s="1"/>
  <c r="M45" i="13" s="1"/>
  <c r="L13" i="13"/>
  <c r="K13" i="13"/>
  <c r="K26" i="13" s="1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E45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M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H45" i="14" s="1"/>
  <c r="G37" i="14"/>
  <c r="F37" i="14"/>
  <c r="E37" i="14"/>
  <c r="E44" i="14" s="1"/>
  <c r="D37" i="14"/>
  <c r="D44" i="14" s="1"/>
  <c r="C37" i="14"/>
  <c r="C44" i="14" s="1"/>
  <c r="H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O13" i="14"/>
  <c r="N13" i="14"/>
  <c r="N26" i="14" s="1"/>
  <c r="M13" i="14"/>
  <c r="L13" i="14"/>
  <c r="L26" i="14" s="1"/>
  <c r="L45" i="14" s="1"/>
  <c r="K13" i="14"/>
  <c r="J13" i="14"/>
  <c r="J26" i="14" s="1"/>
  <c r="J45" i="14" s="1"/>
  <c r="I13" i="14"/>
  <c r="H13" i="14"/>
  <c r="G13" i="14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Y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U13" i="15"/>
  <c r="U26" i="15" s="1"/>
  <c r="U45" i="15" s="1"/>
  <c r="T13" i="15"/>
  <c r="T26" i="15" s="1"/>
  <c r="S13" i="15"/>
  <c r="S26" i="15" s="1"/>
  <c r="S45" i="15" s="1"/>
  <c r="R13" i="15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I13" i="15"/>
  <c r="I26" i="15" s="1"/>
  <c r="H13" i="15"/>
  <c r="H26" i="15" s="1"/>
  <c r="H45" i="15" s="1"/>
  <c r="G13" i="15"/>
  <c r="G26" i="15" s="1"/>
  <c r="F13" i="15"/>
  <c r="F26" i="15" s="1"/>
  <c r="E13" i="15"/>
  <c r="E26" i="15" s="1"/>
  <c r="E45" i="15" s="1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F44" i="16"/>
  <c r="F45" i="16" s="1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W26" i="16"/>
  <c r="W45" i="16" s="1"/>
  <c r="I26" i="16"/>
  <c r="I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X26" i="16" s="1"/>
  <c r="W13" i="16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G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R26" i="17"/>
  <c r="O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Z26" i="17" s="1"/>
  <c r="W13" i="17"/>
  <c r="W26" i="17" s="1"/>
  <c r="V13" i="17"/>
  <c r="V26" i="17" s="1"/>
  <c r="U13" i="17"/>
  <c r="T13" i="17"/>
  <c r="T26" i="17" s="1"/>
  <c r="S13" i="17"/>
  <c r="S26" i="17" s="1"/>
  <c r="S45" i="17" s="1"/>
  <c r="R13" i="17"/>
  <c r="Q13" i="17"/>
  <c r="Q26" i="17" s="1"/>
  <c r="Q45" i="17" s="1"/>
  <c r="P13" i="17"/>
  <c r="P26" i="17" s="1"/>
  <c r="O13" i="17"/>
  <c r="N13" i="17"/>
  <c r="N26" i="17" s="1"/>
  <c r="N45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D13" i="17"/>
  <c r="D26" i="17" s="1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W26" i="18"/>
  <c r="R26" i="18"/>
  <c r="G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V13" i="18"/>
  <c r="V26" i="18" s="1"/>
  <c r="U13" i="18"/>
  <c r="T13" i="18"/>
  <c r="T26" i="18" s="1"/>
  <c r="S13" i="18"/>
  <c r="S26" i="18" s="1"/>
  <c r="S45" i="18" s="1"/>
  <c r="R13" i="18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K13" i="18"/>
  <c r="K26" i="18" s="1"/>
  <c r="K45" i="18" s="1"/>
  <c r="J13" i="18"/>
  <c r="I13" i="18"/>
  <c r="I26" i="18" s="1"/>
  <c r="H13" i="18"/>
  <c r="H26" i="18" s="1"/>
  <c r="G13" i="18"/>
  <c r="F13" i="18"/>
  <c r="F26" i="18" s="1"/>
  <c r="E13" i="18"/>
  <c r="D13" i="18"/>
  <c r="D26" i="18" s="1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O44" i="19"/>
  <c r="L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V45" i="19" s="1"/>
  <c r="U37" i="19"/>
  <c r="U44" i="19" s="1"/>
  <c r="T37" i="19"/>
  <c r="S37" i="19"/>
  <c r="S44" i="19" s="1"/>
  <c r="R37" i="19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W26" i="19"/>
  <c r="Q26" i="19"/>
  <c r="Q45" i="19" s="1"/>
  <c r="I26" i="19"/>
  <c r="I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V13" i="19"/>
  <c r="V26" i="19" s="1"/>
  <c r="U13" i="19"/>
  <c r="T13" i="19"/>
  <c r="T26" i="19" s="1"/>
  <c r="S13" i="19"/>
  <c r="S26" i="19" s="1"/>
  <c r="S45" i="19" s="1"/>
  <c r="R13" i="19"/>
  <c r="Q13" i="19"/>
  <c r="P13" i="19"/>
  <c r="P26" i="19" s="1"/>
  <c r="O13" i="19"/>
  <c r="O26" i="19" s="1"/>
  <c r="N13" i="19"/>
  <c r="N26" i="19" s="1"/>
  <c r="M13" i="19"/>
  <c r="L13" i="19"/>
  <c r="L26" i="19" s="1"/>
  <c r="L45" i="19" s="1"/>
  <c r="K13" i="19"/>
  <c r="K26" i="19" s="1"/>
  <c r="K45" i="19" s="1"/>
  <c r="J13" i="19"/>
  <c r="I13" i="19"/>
  <c r="H13" i="19"/>
  <c r="H26" i="19" s="1"/>
  <c r="G13" i="19"/>
  <c r="G26" i="19" s="1"/>
  <c r="G45" i="19" s="1"/>
  <c r="F13" i="19"/>
  <c r="F26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N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O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V13" i="20"/>
  <c r="V26" i="20" s="1"/>
  <c r="V45" i="20" s="1"/>
  <c r="U13" i="20"/>
  <c r="U26" i="20" s="1"/>
  <c r="T13" i="20"/>
  <c r="T26" i="20" s="1"/>
  <c r="T45" i="20" s="1"/>
  <c r="S13" i="20"/>
  <c r="R13" i="20"/>
  <c r="R26" i="20" s="1"/>
  <c r="Q13" i="20"/>
  <c r="Q26" i="20" s="1"/>
  <c r="P13" i="20"/>
  <c r="O13" i="20"/>
  <c r="N13" i="20"/>
  <c r="N26" i="20" s="1"/>
  <c r="N45" i="20" s="1"/>
  <c r="M13" i="20"/>
  <c r="M26" i="20" s="1"/>
  <c r="L13" i="20"/>
  <c r="L26" i="20" s="1"/>
  <c r="L45" i="20" s="1"/>
  <c r="K13" i="20"/>
  <c r="J13" i="20"/>
  <c r="J26" i="20" s="1"/>
  <c r="I13" i="20"/>
  <c r="I26" i="20" s="1"/>
  <c r="I45" i="20" s="1"/>
  <c r="H13" i="20"/>
  <c r="G13" i="20"/>
  <c r="F13" i="20"/>
  <c r="F26" i="20" s="1"/>
  <c r="F45" i="20" s="1"/>
  <c r="E13" i="20"/>
  <c r="E26" i="20" s="1"/>
  <c r="D13" i="20"/>
  <c r="D26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AA43" i="21"/>
  <c r="Y43" i="21"/>
  <c r="X43" i="21"/>
  <c r="W43" i="21"/>
  <c r="W44" i="21" s="1"/>
  <c r="W45" i="21" s="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V37" i="21"/>
  <c r="V44" i="21" s="1"/>
  <c r="U37" i="21"/>
  <c r="U44" i="21" s="1"/>
  <c r="T37" i="21"/>
  <c r="S37" i="21"/>
  <c r="S44" i="21" s="1"/>
  <c r="R37" i="21"/>
  <c r="Q37" i="21"/>
  <c r="P37" i="2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Z26" i="21"/>
  <c r="W26" i="21"/>
  <c r="K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V13" i="21"/>
  <c r="V26" i="21" s="1"/>
  <c r="V45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L44" i="22"/>
  <c r="AA43" i="22"/>
  <c r="Z43" i="22"/>
  <c r="Y43" i="22"/>
  <c r="Y44" i="22" s="1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AA44" i="22" s="1"/>
  <c r="Y37" i="22"/>
  <c r="X37" i="22"/>
  <c r="W37" i="22"/>
  <c r="W44" i="22" s="1"/>
  <c r="V37" i="22"/>
  <c r="U37" i="22"/>
  <c r="T37" i="22"/>
  <c r="S37" i="22"/>
  <c r="S44" i="22" s="1"/>
  <c r="R37" i="22"/>
  <c r="Q37" i="22"/>
  <c r="P37" i="22"/>
  <c r="P44" i="22" s="1"/>
  <c r="O37" i="22"/>
  <c r="O44" i="22" s="1"/>
  <c r="N37" i="22"/>
  <c r="M37" i="22"/>
  <c r="L37" i="22"/>
  <c r="K37" i="22"/>
  <c r="K44" i="22" s="1"/>
  <c r="J37" i="22"/>
  <c r="I37" i="22"/>
  <c r="H37" i="22"/>
  <c r="H44" i="22" s="1"/>
  <c r="G37" i="22"/>
  <c r="G44" i="22" s="1"/>
  <c r="F37" i="22"/>
  <c r="E37" i="22"/>
  <c r="D37" i="22"/>
  <c r="D44" i="22" s="1"/>
  <c r="C37" i="22"/>
  <c r="C44" i="22" s="1"/>
  <c r="R26" i="22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S13" i="22"/>
  <c r="R13" i="22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K26" i="22" s="1"/>
  <c r="K45" i="22" s="1"/>
  <c r="J13" i="22"/>
  <c r="J26" i="22" s="1"/>
  <c r="I13" i="22"/>
  <c r="I26" i="22" s="1"/>
  <c r="H13" i="22"/>
  <c r="H26" i="22" s="1"/>
  <c r="G13" i="22"/>
  <c r="F13" i="22"/>
  <c r="F26" i="22" s="1"/>
  <c r="E13" i="22"/>
  <c r="E26" i="22" s="1"/>
  <c r="D13" i="22"/>
  <c r="D26" i="22" s="1"/>
  <c r="C13" i="22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L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Z37" i="23" s="1"/>
  <c r="X37" i="23"/>
  <c r="X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H44" i="23" s="1"/>
  <c r="H45" i="23" s="1"/>
  <c r="G37" i="23"/>
  <c r="G44" i="23" s="1"/>
  <c r="F37" i="23"/>
  <c r="F44" i="23" s="1"/>
  <c r="E37" i="23"/>
  <c r="E44" i="23" s="1"/>
  <c r="D37" i="23"/>
  <c r="D44" i="23" s="1"/>
  <c r="C37" i="23"/>
  <c r="C44" i="23" s="1"/>
  <c r="R26" i="23"/>
  <c r="L26" i="23"/>
  <c r="L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R13" i="23"/>
  <c r="Q13" i="23"/>
  <c r="Q26" i="23" s="1"/>
  <c r="P13" i="23"/>
  <c r="P26" i="23" s="1"/>
  <c r="O13" i="23"/>
  <c r="O26" i="23" s="1"/>
  <c r="O45" i="23" s="1"/>
  <c r="N13" i="23"/>
  <c r="N26" i="23" s="1"/>
  <c r="N45" i="23" s="1"/>
  <c r="M13" i="23"/>
  <c r="M26" i="23" s="1"/>
  <c r="L13" i="23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F45" i="23" s="1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W44" i="24"/>
  <c r="I44" i="24"/>
  <c r="H44" i="24"/>
  <c r="H45" i="24" s="1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X44" i="24" s="1"/>
  <c r="Z44" i="24" s="1"/>
  <c r="W37" i="24"/>
  <c r="V37" i="24"/>
  <c r="V44" i="24" s="1"/>
  <c r="U37" i="24"/>
  <c r="T37" i="24"/>
  <c r="T44" i="24" s="1"/>
  <c r="S37" i="24"/>
  <c r="R37" i="24"/>
  <c r="R44" i="24" s="1"/>
  <c r="Q37" i="24"/>
  <c r="Q44" i="24" s="1"/>
  <c r="P37" i="24"/>
  <c r="O37" i="24"/>
  <c r="O44" i="24" s="1"/>
  <c r="N37" i="24"/>
  <c r="N44" i="24" s="1"/>
  <c r="N45" i="24" s="1"/>
  <c r="M37" i="24"/>
  <c r="L37" i="24"/>
  <c r="L44" i="24" s="1"/>
  <c r="K37" i="24"/>
  <c r="J37" i="24"/>
  <c r="J44" i="24" s="1"/>
  <c r="I37" i="24"/>
  <c r="H37" i="24"/>
  <c r="G37" i="24"/>
  <c r="G44" i="24" s="1"/>
  <c r="F37" i="24"/>
  <c r="F44" i="24" s="1"/>
  <c r="E37" i="24"/>
  <c r="D37" i="24"/>
  <c r="D44" i="24" s="1"/>
  <c r="C37" i="24"/>
  <c r="J26" i="24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X26" i="24" s="1"/>
  <c r="Z26" i="24" s="1"/>
  <c r="W13" i="24"/>
  <c r="W26" i="24" s="1"/>
  <c r="W45" i="24" s="1"/>
  <c r="V13" i="24"/>
  <c r="V26" i="24" s="1"/>
  <c r="U13" i="24"/>
  <c r="U26" i="24" s="1"/>
  <c r="T13" i="24"/>
  <c r="T26" i="24" s="1"/>
  <c r="S13" i="24"/>
  <c r="R13" i="24"/>
  <c r="R26" i="24" s="1"/>
  <c r="R45" i="24" s="1"/>
  <c r="Q13" i="24"/>
  <c r="Q26" i="24" s="1"/>
  <c r="P13" i="24"/>
  <c r="P26" i="24" s="1"/>
  <c r="O13" i="24"/>
  <c r="O26" i="24" s="1"/>
  <c r="O45" i="24" s="1"/>
  <c r="N13" i="24"/>
  <c r="N26" i="24" s="1"/>
  <c r="M13" i="24"/>
  <c r="M26" i="24" s="1"/>
  <c r="L13" i="24"/>
  <c r="L26" i="24" s="1"/>
  <c r="K13" i="24"/>
  <c r="J13" i="24"/>
  <c r="I13" i="24"/>
  <c r="I26" i="24" s="1"/>
  <c r="I45" i="24" s="1"/>
  <c r="H13" i="24"/>
  <c r="H26" i="24" s="1"/>
  <c r="G13" i="24"/>
  <c r="F13" i="24"/>
  <c r="F26" i="24" s="1"/>
  <c r="E13" i="24"/>
  <c r="E26" i="24" s="1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4" i="25"/>
  <c r="L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O37" i="25"/>
  <c r="N37" i="25"/>
  <c r="N44" i="25" s="1"/>
  <c r="M37" i="25"/>
  <c r="M44" i="25" s="1"/>
  <c r="L37" i="25"/>
  <c r="K37" i="25"/>
  <c r="K44" i="25" s="1"/>
  <c r="J37" i="25"/>
  <c r="J44" i="25" s="1"/>
  <c r="I37" i="25"/>
  <c r="I44" i="25" s="1"/>
  <c r="H37" i="25"/>
  <c r="G37" i="25"/>
  <c r="G44" i="25" s="1"/>
  <c r="F37" i="25"/>
  <c r="F44" i="25" s="1"/>
  <c r="E37" i="25"/>
  <c r="E44" i="25" s="1"/>
  <c r="D37" i="25"/>
  <c r="C37" i="25"/>
  <c r="C44" i="25" s="1"/>
  <c r="O26" i="25"/>
  <c r="O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Z26" i="25" s="1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Q26" i="25" s="1"/>
  <c r="P13" i="25"/>
  <c r="P26" i="25" s="1"/>
  <c r="O13" i="25"/>
  <c r="N13" i="25"/>
  <c r="N26" i="25" s="1"/>
  <c r="M13" i="25"/>
  <c r="M26" i="25" s="1"/>
  <c r="L13" i="25"/>
  <c r="L26" i="25" s="1"/>
  <c r="L45" i="25" s="1"/>
  <c r="K13" i="25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H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O44" i="26" s="1"/>
  <c r="O45" i="26" s="1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W37" i="26"/>
  <c r="W44" i="26" s="1"/>
  <c r="V37" i="26"/>
  <c r="V44" i="26" s="1"/>
  <c r="V45" i="26" s="1"/>
  <c r="U37" i="26"/>
  <c r="T37" i="26"/>
  <c r="S37" i="26"/>
  <c r="R37" i="26"/>
  <c r="R44" i="26" s="1"/>
  <c r="Q37" i="26"/>
  <c r="P37" i="26"/>
  <c r="O37" i="26"/>
  <c r="N37" i="26"/>
  <c r="N44" i="26" s="1"/>
  <c r="M37" i="26"/>
  <c r="L37" i="26"/>
  <c r="L44" i="26" s="1"/>
  <c r="K37" i="26"/>
  <c r="J37" i="26"/>
  <c r="J44" i="26" s="1"/>
  <c r="I37" i="26"/>
  <c r="H37" i="26"/>
  <c r="G37" i="26"/>
  <c r="G44" i="26" s="1"/>
  <c r="F37" i="26"/>
  <c r="F44" i="26" s="1"/>
  <c r="E37" i="26"/>
  <c r="D37" i="26"/>
  <c r="D44" i="26" s="1"/>
  <c r="C37" i="26"/>
  <c r="C44" i="26" s="1"/>
  <c r="W26" i="26"/>
  <c r="T26" i="26"/>
  <c r="T45" i="26" s="1"/>
  <c r="O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V13" i="26"/>
  <c r="V26" i="26" s="1"/>
  <c r="U13" i="26"/>
  <c r="U26" i="26" s="1"/>
  <c r="T13" i="26"/>
  <c r="S13" i="26"/>
  <c r="R13" i="26"/>
  <c r="R26" i="26" s="1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K45" i="27"/>
  <c r="AA44" i="27"/>
  <c r="R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C44" i="27" s="1"/>
  <c r="U26" i="27"/>
  <c r="Q26" i="27"/>
  <c r="Q45" i="27" s="1"/>
  <c r="I26" i="27"/>
  <c r="I45" i="27" s="1"/>
  <c r="AA25" i="27"/>
  <c r="Y25" i="27"/>
  <c r="Z25" i="27" s="1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X26" i="27" s="1"/>
  <c r="W13" i="27"/>
  <c r="W26" i="27" s="1"/>
  <c r="V13" i="27"/>
  <c r="V26" i="27" s="1"/>
  <c r="U13" i="27"/>
  <c r="T13" i="27"/>
  <c r="T26" i="27" s="1"/>
  <c r="T45" i="27" s="1"/>
  <c r="S13" i="27"/>
  <c r="S26" i="27" s="1"/>
  <c r="S45" i="27" s="1"/>
  <c r="R13" i="27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J13" i="27"/>
  <c r="I13" i="27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W43" i="28"/>
  <c r="V43" i="28"/>
  <c r="V44" i="28" s="1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H44" i="28" s="1"/>
  <c r="G43" i="28"/>
  <c r="F43" i="28"/>
  <c r="E43" i="28"/>
  <c r="D43" i="28"/>
  <c r="C43" i="28"/>
  <c r="AA37" i="28"/>
  <c r="Z37" i="28"/>
  <c r="Y37" i="28"/>
  <c r="X37" i="28"/>
  <c r="W37" i="28"/>
  <c r="W44" i="28" s="1"/>
  <c r="V37" i="28"/>
  <c r="U37" i="28"/>
  <c r="T37" i="28"/>
  <c r="T44" i="28" s="1"/>
  <c r="S37" i="28"/>
  <c r="R37" i="28"/>
  <c r="R44" i="28" s="1"/>
  <c r="Q37" i="28"/>
  <c r="P37" i="28"/>
  <c r="P44" i="28" s="1"/>
  <c r="O37" i="28"/>
  <c r="O44" i="28" s="1"/>
  <c r="N37" i="28"/>
  <c r="M37" i="28"/>
  <c r="M44" i="28" s="1"/>
  <c r="L37" i="28"/>
  <c r="L44" i="28" s="1"/>
  <c r="K37" i="28"/>
  <c r="J37" i="28"/>
  <c r="J44" i="28" s="1"/>
  <c r="I37" i="28"/>
  <c r="H37" i="28"/>
  <c r="G37" i="28"/>
  <c r="G44" i="28" s="1"/>
  <c r="F37" i="28"/>
  <c r="E37" i="28"/>
  <c r="E44" i="28" s="1"/>
  <c r="D37" i="28"/>
  <c r="D44" i="28" s="1"/>
  <c r="C37" i="28"/>
  <c r="AA26" i="28"/>
  <c r="Y26" i="28"/>
  <c r="K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S26" i="28" s="1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J13" i="28"/>
  <c r="J26" i="28" s="1"/>
  <c r="I13" i="28"/>
  <c r="I26" i="28" s="1"/>
  <c r="H13" i="28"/>
  <c r="H26" i="28" s="1"/>
  <c r="H45" i="28" s="1"/>
  <c r="G13" i="28"/>
  <c r="G26" i="28" s="1"/>
  <c r="F13" i="28"/>
  <c r="F26" i="28" s="1"/>
  <c r="E13" i="28"/>
  <c r="E26" i="28" s="1"/>
  <c r="E45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V44" i="29"/>
  <c r="G44" i="29"/>
  <c r="F44" i="29"/>
  <c r="F45" i="29" s="1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Y45" i="29" s="1"/>
  <c r="X37" i="29"/>
  <c r="W37" i="29"/>
  <c r="W44" i="29" s="1"/>
  <c r="V37" i="29"/>
  <c r="U37" i="29"/>
  <c r="U44" i="29" s="1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N45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F37" i="29"/>
  <c r="E37" i="29"/>
  <c r="E44" i="29" s="1"/>
  <c r="D37" i="29"/>
  <c r="D44" i="29" s="1"/>
  <c r="C37" i="29"/>
  <c r="Y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S13" i="29"/>
  <c r="S26" i="29" s="1"/>
  <c r="R13" i="29"/>
  <c r="Q13" i="29"/>
  <c r="Q26" i="29" s="1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J13" i="29"/>
  <c r="J26" i="29" s="1"/>
  <c r="J45" i="29" s="1"/>
  <c r="I13" i="29"/>
  <c r="I26" i="29" s="1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5" i="30"/>
  <c r="E45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C44" i="30" s="1"/>
  <c r="Z26" i="30"/>
  <c r="Q26" i="30"/>
  <c r="Q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X26" i="30" s="1"/>
  <c r="W13" i="30"/>
  <c r="W26" i="30" s="1"/>
  <c r="V13" i="30"/>
  <c r="V26" i="30" s="1"/>
  <c r="V45" i="30" s="1"/>
  <c r="U13" i="30"/>
  <c r="U26" i="30" s="1"/>
  <c r="T13" i="30"/>
  <c r="T26" i="30" s="1"/>
  <c r="S13" i="30"/>
  <c r="S26" i="30" s="1"/>
  <c r="R13" i="30"/>
  <c r="Q13" i="30"/>
  <c r="P13" i="30"/>
  <c r="P26" i="30" s="1"/>
  <c r="O13" i="30"/>
  <c r="O26" i="30" s="1"/>
  <c r="N13" i="30"/>
  <c r="N26" i="30" s="1"/>
  <c r="N45" i="30" s="1"/>
  <c r="M13" i="30"/>
  <c r="M26" i="30" s="1"/>
  <c r="M45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F45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N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N37" i="3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U26" i="31"/>
  <c r="R26" i="31"/>
  <c r="AA25" i="31"/>
  <c r="AA26" i="31" s="1"/>
  <c r="AA45" i="31" s="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T13" i="31"/>
  <c r="T26" i="31" s="1"/>
  <c r="S13" i="31"/>
  <c r="S26" i="31" s="1"/>
  <c r="S45" i="31" s="1"/>
  <c r="R13" i="3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L13" i="31"/>
  <c r="L26" i="31" s="1"/>
  <c r="K13" i="31"/>
  <c r="K26" i="31" s="1"/>
  <c r="K45" i="31" s="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J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X44" i="32" s="1"/>
  <c r="Z44" i="32" s="1"/>
  <c r="W37" i="32"/>
  <c r="W44" i="32" s="1"/>
  <c r="V37" i="32"/>
  <c r="V44" i="32" s="1"/>
  <c r="U37" i="32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T26" i="32" s="1"/>
  <c r="T45" i="32" s="1"/>
  <c r="S25" i="32"/>
  <c r="R25" i="32"/>
  <c r="Q25" i="32"/>
  <c r="P25" i="32"/>
  <c r="O25" i="32"/>
  <c r="N25" i="32"/>
  <c r="M25" i="32"/>
  <c r="L25" i="32"/>
  <c r="L26" i="32" s="1"/>
  <c r="L45" i="32" s="1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Z13" i="32" s="1"/>
  <c r="W13" i="32"/>
  <c r="V13" i="32"/>
  <c r="U13" i="32"/>
  <c r="T13" i="32"/>
  <c r="S13" i="32"/>
  <c r="S26" i="32" s="1"/>
  <c r="S45" i="32" s="1"/>
  <c r="R13" i="32"/>
  <c r="Q13" i="32"/>
  <c r="Q26" i="32" s="1"/>
  <c r="P13" i="32"/>
  <c r="O13" i="32"/>
  <c r="N13" i="32"/>
  <c r="M13" i="32"/>
  <c r="M26" i="32" s="1"/>
  <c r="L13" i="32"/>
  <c r="K13" i="32"/>
  <c r="K26" i="32" s="1"/>
  <c r="J13" i="32"/>
  <c r="I13" i="32"/>
  <c r="I26" i="32" s="1"/>
  <c r="H13" i="32"/>
  <c r="G13" i="32"/>
  <c r="F13" i="32"/>
  <c r="E13" i="32"/>
  <c r="E26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W37" i="33"/>
  <c r="W44" i="33" s="1"/>
  <c r="V37" i="33"/>
  <c r="V44" i="33" s="1"/>
  <c r="U37" i="33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T26" i="33"/>
  <c r="T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W45" i="33" s="1"/>
  <c r="V13" i="33"/>
  <c r="V26" i="33" s="1"/>
  <c r="U13" i="33"/>
  <c r="U26" i="33" s="1"/>
  <c r="T13" i="33"/>
  <c r="S13" i="33"/>
  <c r="S26" i="33" s="1"/>
  <c r="R13" i="33"/>
  <c r="R26" i="33" s="1"/>
  <c r="Q13" i="33"/>
  <c r="Q26" i="33" s="1"/>
  <c r="P13" i="33"/>
  <c r="O13" i="33"/>
  <c r="O26" i="33" s="1"/>
  <c r="O45" i="33" s="1"/>
  <c r="N13" i="33"/>
  <c r="N26" i="33" s="1"/>
  <c r="M13" i="33"/>
  <c r="L13" i="33"/>
  <c r="L26" i="33" s="1"/>
  <c r="K13" i="33"/>
  <c r="K26" i="33" s="1"/>
  <c r="J13" i="33"/>
  <c r="J26" i="33" s="1"/>
  <c r="I13" i="33"/>
  <c r="I26" i="33" s="1"/>
  <c r="H13" i="33"/>
  <c r="G13" i="33"/>
  <c r="G26" i="33" s="1"/>
  <c r="G45" i="33" s="1"/>
  <c r="F13" i="33"/>
  <c r="F26" i="33" s="1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Q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Z13" i="34"/>
  <c r="Y13" i="34"/>
  <c r="X13" i="34"/>
  <c r="W13" i="34"/>
  <c r="W26" i="34" s="1"/>
  <c r="V13" i="34"/>
  <c r="U13" i="34"/>
  <c r="T13" i="34"/>
  <c r="T26" i="34" s="1"/>
  <c r="S13" i="34"/>
  <c r="R13" i="34"/>
  <c r="R26" i="34" s="1"/>
  <c r="Q13" i="34"/>
  <c r="P13" i="34"/>
  <c r="O13" i="34"/>
  <c r="O26" i="34" s="1"/>
  <c r="N13" i="34"/>
  <c r="M13" i="34"/>
  <c r="L13" i="34"/>
  <c r="L26" i="34" s="1"/>
  <c r="K13" i="34"/>
  <c r="J13" i="34"/>
  <c r="J26" i="34" s="1"/>
  <c r="I13" i="34"/>
  <c r="H13" i="34"/>
  <c r="G13" i="34"/>
  <c r="G26" i="34" s="1"/>
  <c r="F13" i="34"/>
  <c r="E13" i="34"/>
  <c r="D13" i="34"/>
  <c r="D26" i="34" s="1"/>
  <c r="C13" i="34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U44" i="35" s="1"/>
  <c r="T43" i="35"/>
  <c r="S43" i="35"/>
  <c r="R43" i="35"/>
  <c r="Q43" i="35"/>
  <c r="P43" i="35"/>
  <c r="O43" i="35"/>
  <c r="N43" i="35"/>
  <c r="M43" i="35"/>
  <c r="M44" i="35" s="1"/>
  <c r="L43" i="35"/>
  <c r="K43" i="35"/>
  <c r="J43" i="35"/>
  <c r="J44" i="35" s="1"/>
  <c r="I43" i="35"/>
  <c r="H43" i="35"/>
  <c r="G43" i="35"/>
  <c r="F43" i="35"/>
  <c r="E43" i="35"/>
  <c r="E44" i="35" s="1"/>
  <c r="D43" i="35"/>
  <c r="C43" i="35"/>
  <c r="AA37" i="35"/>
  <c r="AA44" i="35" s="1"/>
  <c r="Y37" i="35"/>
  <c r="X37" i="35"/>
  <c r="X44" i="35" s="1"/>
  <c r="W37" i="35"/>
  <c r="W44" i="35" s="1"/>
  <c r="V37" i="35"/>
  <c r="V44" i="35" s="1"/>
  <c r="U37" i="35"/>
  <c r="T37" i="35"/>
  <c r="T44" i="35" s="1"/>
  <c r="S37" i="35"/>
  <c r="S44" i="35" s="1"/>
  <c r="R37" i="35"/>
  <c r="Q37" i="35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I37" i="35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T26" i="35"/>
  <c r="T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W13" i="35"/>
  <c r="W26" i="35" s="1"/>
  <c r="W45" i="35" s="1"/>
  <c r="V13" i="35"/>
  <c r="V26" i="35" s="1"/>
  <c r="U13" i="35"/>
  <c r="U26" i="35" s="1"/>
  <c r="T13" i="35"/>
  <c r="S13" i="35"/>
  <c r="S26" i="35" s="1"/>
  <c r="R13" i="35"/>
  <c r="R26" i="35" s="1"/>
  <c r="Q13" i="35"/>
  <c r="Q26" i="35" s="1"/>
  <c r="P13" i="35"/>
  <c r="O13" i="35"/>
  <c r="O26" i="35" s="1"/>
  <c r="O45" i="35" s="1"/>
  <c r="N13" i="35"/>
  <c r="N26" i="35" s="1"/>
  <c r="M13" i="35"/>
  <c r="M26" i="35" s="1"/>
  <c r="L13" i="35"/>
  <c r="K13" i="35"/>
  <c r="K26" i="35" s="1"/>
  <c r="J13" i="35"/>
  <c r="J26" i="35" s="1"/>
  <c r="I13" i="35"/>
  <c r="I26" i="35" s="1"/>
  <c r="H13" i="35"/>
  <c r="G13" i="35"/>
  <c r="G26" i="35" s="1"/>
  <c r="G45" i="35" s="1"/>
  <c r="F13" i="35"/>
  <c r="F26" i="35" s="1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X44" i="36"/>
  <c r="Z44" i="36" s="1"/>
  <c r="P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Z37" i="36" s="1"/>
  <c r="W37" i="36"/>
  <c r="W44" i="36" s="1"/>
  <c r="V37" i="36"/>
  <c r="U37" i="36"/>
  <c r="T37" i="36"/>
  <c r="T44" i="36" s="1"/>
  <c r="S37" i="36"/>
  <c r="R37" i="36"/>
  <c r="R44" i="36" s="1"/>
  <c r="Q37" i="36"/>
  <c r="Q44" i="36" s="1"/>
  <c r="P37" i="36"/>
  <c r="O37" i="36"/>
  <c r="O44" i="36" s="1"/>
  <c r="N37" i="36"/>
  <c r="M37" i="36"/>
  <c r="L37" i="36"/>
  <c r="L44" i="36" s="1"/>
  <c r="K37" i="36"/>
  <c r="J37" i="36"/>
  <c r="J44" i="36" s="1"/>
  <c r="I37" i="36"/>
  <c r="I44" i="36" s="1"/>
  <c r="H37" i="36"/>
  <c r="H44" i="36" s="1"/>
  <c r="G37" i="36"/>
  <c r="G44" i="36" s="1"/>
  <c r="F37" i="36"/>
  <c r="E37" i="36"/>
  <c r="D37" i="36"/>
  <c r="D44" i="36" s="1"/>
  <c r="C37" i="36"/>
  <c r="U26" i="36"/>
  <c r="S26" i="36"/>
  <c r="K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Z26" i="36" s="1"/>
  <c r="W13" i="36"/>
  <c r="W26" i="36" s="1"/>
  <c r="W45" i="36" s="1"/>
  <c r="V13" i="36"/>
  <c r="V26" i="36" s="1"/>
  <c r="U13" i="36"/>
  <c r="T13" i="36"/>
  <c r="T26" i="36" s="1"/>
  <c r="S13" i="36"/>
  <c r="R13" i="36"/>
  <c r="R26" i="36" s="1"/>
  <c r="Q13" i="36"/>
  <c r="Q26" i="36" s="1"/>
  <c r="Q45" i="36" s="1"/>
  <c r="P13" i="36"/>
  <c r="P26" i="36" s="1"/>
  <c r="O13" i="36"/>
  <c r="O26" i="36" s="1"/>
  <c r="O45" i="36" s="1"/>
  <c r="N13" i="36"/>
  <c r="N26" i="36" s="1"/>
  <c r="M13" i="36"/>
  <c r="M26" i="36" s="1"/>
  <c r="L13" i="36"/>
  <c r="L26" i="36" s="1"/>
  <c r="K13" i="36"/>
  <c r="J13" i="36"/>
  <c r="J26" i="36" s="1"/>
  <c r="I13" i="36"/>
  <c r="I26" i="36" s="1"/>
  <c r="H13" i="36"/>
  <c r="H26" i="36" s="1"/>
  <c r="G13" i="36"/>
  <c r="G26" i="36" s="1"/>
  <c r="G45" i="36" s="1"/>
  <c r="F13" i="36"/>
  <c r="F26" i="36" s="1"/>
  <c r="E13" i="36"/>
  <c r="E26" i="36" s="1"/>
  <c r="D13" i="36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Y45" i="37" s="1"/>
  <c r="P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Z37" i="37"/>
  <c r="Y37" i="37"/>
  <c r="X37" i="37"/>
  <c r="X44" i="37" s="1"/>
  <c r="W37" i="37"/>
  <c r="W44" i="37" s="1"/>
  <c r="V37" i="37"/>
  <c r="U37" i="37"/>
  <c r="U44" i="37" s="1"/>
  <c r="T37" i="37"/>
  <c r="T44" i="37" s="1"/>
  <c r="S37" i="37"/>
  <c r="R37" i="37"/>
  <c r="R44" i="37" s="1"/>
  <c r="Q37" i="37"/>
  <c r="Q44" i="37" s="1"/>
  <c r="Q45" i="37" s="1"/>
  <c r="P37" i="37"/>
  <c r="O37" i="37"/>
  <c r="O44" i="37" s="1"/>
  <c r="O45" i="37" s="1"/>
  <c r="N37" i="37"/>
  <c r="M37" i="37"/>
  <c r="M44" i="37" s="1"/>
  <c r="L37" i="37"/>
  <c r="L44" i="37" s="1"/>
  <c r="K37" i="37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Z26" i="37" s="1"/>
  <c r="W13" i="37"/>
  <c r="W26" i="37" s="1"/>
  <c r="V13" i="37"/>
  <c r="V26" i="37" s="1"/>
  <c r="U13" i="37"/>
  <c r="U26" i="37" s="1"/>
  <c r="U45" i="37" s="1"/>
  <c r="T13" i="37"/>
  <c r="S13" i="37"/>
  <c r="S26" i="37" s="1"/>
  <c r="R13" i="37"/>
  <c r="R26" i="37" s="1"/>
  <c r="Q13" i="37"/>
  <c r="Q26" i="37" s="1"/>
  <c r="P13" i="37"/>
  <c r="P26" i="37" s="1"/>
  <c r="P45" i="37" s="1"/>
  <c r="O13" i="37"/>
  <c r="O26" i="37" s="1"/>
  <c r="N13" i="37"/>
  <c r="N26" i="37" s="1"/>
  <c r="M13" i="37"/>
  <c r="M26" i="37" s="1"/>
  <c r="M45" i="37" s="1"/>
  <c r="L13" i="37"/>
  <c r="K13" i="37"/>
  <c r="K26" i="37" s="1"/>
  <c r="J13" i="37"/>
  <c r="J26" i="37" s="1"/>
  <c r="I13" i="37"/>
  <c r="I26" i="37" s="1"/>
  <c r="H13" i="37"/>
  <c r="H26" i="37" s="1"/>
  <c r="H45" i="37" s="1"/>
  <c r="G13" i="37"/>
  <c r="G26" i="37" s="1"/>
  <c r="F13" i="37"/>
  <c r="F26" i="37" s="1"/>
  <c r="E13" i="37"/>
  <c r="E26" i="37" s="1"/>
  <c r="E45" i="37" s="1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H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Z37" i="38" s="1"/>
  <c r="W37" i="38"/>
  <c r="V37" i="38"/>
  <c r="V44" i="38" s="1"/>
  <c r="U37" i="38"/>
  <c r="U44" i="38" s="1"/>
  <c r="T37" i="38"/>
  <c r="S37" i="38"/>
  <c r="R37" i="38"/>
  <c r="Q37" i="38"/>
  <c r="Q44" i="38" s="1"/>
  <c r="P37" i="38"/>
  <c r="P44" i="38" s="1"/>
  <c r="O37" i="38"/>
  <c r="N37" i="38"/>
  <c r="N44" i="38" s="1"/>
  <c r="M37" i="38"/>
  <c r="M44" i="38" s="1"/>
  <c r="L37" i="38"/>
  <c r="K37" i="38"/>
  <c r="J37" i="38"/>
  <c r="I37" i="38"/>
  <c r="H37" i="38"/>
  <c r="G37" i="38"/>
  <c r="F37" i="38"/>
  <c r="F44" i="38" s="1"/>
  <c r="E37" i="38"/>
  <c r="E44" i="38" s="1"/>
  <c r="D37" i="38"/>
  <c r="C37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V13" i="38"/>
  <c r="V26" i="38" s="1"/>
  <c r="V45" i="38" s="1"/>
  <c r="U13" i="38"/>
  <c r="U26" i="38" s="1"/>
  <c r="U45" i="38" s="1"/>
  <c r="T13" i="38"/>
  <c r="S13" i="38"/>
  <c r="S26" i="38" s="1"/>
  <c r="R13" i="38"/>
  <c r="R26" i="38" s="1"/>
  <c r="Q13" i="38"/>
  <c r="Q26" i="38" s="1"/>
  <c r="P13" i="38"/>
  <c r="P26" i="38" s="1"/>
  <c r="P45" i="38" s="1"/>
  <c r="O13" i="38"/>
  <c r="O26" i="38" s="1"/>
  <c r="N13" i="38"/>
  <c r="N26" i="38" s="1"/>
  <c r="N45" i="38" s="1"/>
  <c r="M13" i="38"/>
  <c r="M26" i="38" s="1"/>
  <c r="L13" i="38"/>
  <c r="K13" i="38"/>
  <c r="K26" i="38" s="1"/>
  <c r="J13" i="38"/>
  <c r="J26" i="38" s="1"/>
  <c r="I13" i="38"/>
  <c r="I26" i="38" s="1"/>
  <c r="H13" i="38"/>
  <c r="H26" i="38" s="1"/>
  <c r="H45" i="38" s="1"/>
  <c r="G13" i="38"/>
  <c r="G26" i="38" s="1"/>
  <c r="F13" i="38"/>
  <c r="F26" i="38" s="1"/>
  <c r="F45" i="38" s="1"/>
  <c r="E13" i="38"/>
  <c r="E26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X44" i="39"/>
  <c r="Z44" i="39" s="1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L44" i="39" s="1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Z37" i="39" s="1"/>
  <c r="W37" i="39"/>
  <c r="W44" i="39" s="1"/>
  <c r="V37" i="39"/>
  <c r="U37" i="39"/>
  <c r="U44" i="39" s="1"/>
  <c r="T37" i="39"/>
  <c r="S37" i="39"/>
  <c r="S44" i="39" s="1"/>
  <c r="R37" i="39"/>
  <c r="R44" i="39" s="1"/>
  <c r="Q37" i="39"/>
  <c r="Q44" i="39" s="1"/>
  <c r="P37" i="39"/>
  <c r="O37" i="39"/>
  <c r="O44" i="39" s="1"/>
  <c r="N37" i="39"/>
  <c r="M37" i="39"/>
  <c r="L37" i="39"/>
  <c r="K37" i="39"/>
  <c r="K44" i="39" s="1"/>
  <c r="J37" i="39"/>
  <c r="J44" i="39" s="1"/>
  <c r="I37" i="39"/>
  <c r="I44" i="39" s="1"/>
  <c r="H37" i="39"/>
  <c r="G37" i="39"/>
  <c r="G44" i="39" s="1"/>
  <c r="F37" i="39"/>
  <c r="E37" i="39"/>
  <c r="D37" i="39"/>
  <c r="D44" i="39" s="1"/>
  <c r="C37" i="39"/>
  <c r="C44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W13" i="39"/>
  <c r="W26" i="39" s="1"/>
  <c r="W45" i="39" s="1"/>
  <c r="V13" i="39"/>
  <c r="V26" i="39" s="1"/>
  <c r="U13" i="39"/>
  <c r="U26" i="39" s="1"/>
  <c r="T13" i="39"/>
  <c r="T26" i="39" s="1"/>
  <c r="S13" i="39"/>
  <c r="R13" i="39"/>
  <c r="R26" i="39" s="1"/>
  <c r="R45" i="39" s="1"/>
  <c r="Q13" i="39"/>
  <c r="Q26" i="39" s="1"/>
  <c r="Q45" i="39" s="1"/>
  <c r="P13" i="39"/>
  <c r="O13" i="39"/>
  <c r="O26" i="39" s="1"/>
  <c r="N13" i="39"/>
  <c r="N26" i="39" s="1"/>
  <c r="M13" i="39"/>
  <c r="M26" i="39" s="1"/>
  <c r="L13" i="39"/>
  <c r="L26" i="39" s="1"/>
  <c r="K13" i="39"/>
  <c r="J13" i="39"/>
  <c r="J26" i="39" s="1"/>
  <c r="J45" i="39" s="1"/>
  <c r="I13" i="39"/>
  <c r="I26" i="39" s="1"/>
  <c r="I45" i="39" s="1"/>
  <c r="H13" i="39"/>
  <c r="G13" i="39"/>
  <c r="G26" i="39" s="1"/>
  <c r="F13" i="39"/>
  <c r="F26" i="39" s="1"/>
  <c r="E13" i="39"/>
  <c r="E26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O37" i="40"/>
  <c r="O44" i="40" s="1"/>
  <c r="N37" i="40"/>
  <c r="N44" i="40" s="1"/>
  <c r="M37" i="40"/>
  <c r="L37" i="40"/>
  <c r="L44" i="40" s="1"/>
  <c r="K37" i="40"/>
  <c r="K44" i="40" s="1"/>
  <c r="J37" i="40"/>
  <c r="J44" i="40" s="1"/>
  <c r="I37" i="40"/>
  <c r="I44" i="40" s="1"/>
  <c r="H37" i="40"/>
  <c r="G37" i="40"/>
  <c r="G44" i="40" s="1"/>
  <c r="F37" i="40"/>
  <c r="F44" i="40" s="1"/>
  <c r="E37" i="40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Z13" i="40" s="1"/>
  <c r="X13" i="40"/>
  <c r="W13" i="40"/>
  <c r="W26" i="40" s="1"/>
  <c r="W45" i="40" s="1"/>
  <c r="V13" i="40"/>
  <c r="V26" i="40" s="1"/>
  <c r="U13" i="40"/>
  <c r="U26" i="40" s="1"/>
  <c r="T13" i="40"/>
  <c r="T26" i="40" s="1"/>
  <c r="S13" i="40"/>
  <c r="R13" i="40"/>
  <c r="R26" i="40" s="1"/>
  <c r="Q13" i="40"/>
  <c r="Q26" i="40" s="1"/>
  <c r="Q45" i="40" s="1"/>
  <c r="P13" i="40"/>
  <c r="O13" i="40"/>
  <c r="O26" i="40" s="1"/>
  <c r="O45" i="40" s="1"/>
  <c r="N13" i="40"/>
  <c r="N26" i="40" s="1"/>
  <c r="M13" i="40"/>
  <c r="M26" i="40" s="1"/>
  <c r="L13" i="40"/>
  <c r="L26" i="40" s="1"/>
  <c r="K13" i="40"/>
  <c r="J13" i="40"/>
  <c r="J26" i="40" s="1"/>
  <c r="I13" i="40"/>
  <c r="I26" i="40" s="1"/>
  <c r="I45" i="40" s="1"/>
  <c r="H13" i="40"/>
  <c r="G13" i="40"/>
  <c r="G26" i="40" s="1"/>
  <c r="G45" i="40" s="1"/>
  <c r="F13" i="40"/>
  <c r="F26" i="40" s="1"/>
  <c r="E13" i="40"/>
  <c r="E26" i="40" s="1"/>
  <c r="D13" i="40"/>
  <c r="D26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D37" i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R13" i="1"/>
  <c r="R26" i="1" s="1"/>
  <c r="Q13" i="1"/>
  <c r="Q26" i="1" s="1"/>
  <c r="P13" i="1"/>
  <c r="O13" i="1"/>
  <c r="O26" i="1" s="1"/>
  <c r="N13" i="1"/>
  <c r="N26" i="1" s="1"/>
  <c r="N45" i="1" s="1"/>
  <c r="M13" i="1"/>
  <c r="M26" i="1" s="1"/>
  <c r="L13" i="1"/>
  <c r="L26" i="1" s="1"/>
  <c r="K13" i="1"/>
  <c r="J13" i="1"/>
  <c r="J26" i="1" s="1"/>
  <c r="I13" i="1"/>
  <c r="I26" i="1" s="1"/>
  <c r="H13" i="1"/>
  <c r="G13" i="1"/>
  <c r="G26" i="1" s="1"/>
  <c r="G45" i="1" s="1"/>
  <c r="F13" i="1"/>
  <c r="F26" i="1" s="1"/>
  <c r="F45" i="1" s="1"/>
  <c r="E13" i="1"/>
  <c r="E26" i="1" s="1"/>
  <c r="D13" i="1"/>
  <c r="D26" i="1" s="1"/>
  <c r="C13" i="1"/>
  <c r="H26" i="39" l="1"/>
  <c r="P26" i="39"/>
  <c r="X26" i="39"/>
  <c r="H26" i="40"/>
  <c r="P26" i="40"/>
  <c r="X26" i="40"/>
  <c r="E44" i="40"/>
  <c r="M44" i="40"/>
  <c r="U44" i="40"/>
  <c r="Z13" i="39"/>
  <c r="F44" i="39"/>
  <c r="N44" i="39"/>
  <c r="V44" i="39"/>
  <c r="E44" i="39"/>
  <c r="M44" i="39"/>
  <c r="I45" i="38"/>
  <c r="Q45" i="38"/>
  <c r="Y45" i="38"/>
  <c r="D44" i="38"/>
  <c r="L44" i="38"/>
  <c r="T44" i="38"/>
  <c r="I45" i="37"/>
  <c r="S45" i="35"/>
  <c r="Q45" i="33"/>
  <c r="Z44" i="33"/>
  <c r="E44" i="32"/>
  <c r="M44" i="32"/>
  <c r="U44" i="32"/>
  <c r="P45" i="29"/>
  <c r="AA26" i="25"/>
  <c r="AA45" i="25" s="1"/>
  <c r="F45" i="22"/>
  <c r="H26" i="1"/>
  <c r="M44" i="1"/>
  <c r="AA26" i="39"/>
  <c r="AA45" i="39" s="1"/>
  <c r="Z13" i="1"/>
  <c r="AA26" i="40"/>
  <c r="C26" i="39"/>
  <c r="K26" i="39"/>
  <c r="S26" i="39"/>
  <c r="S45" i="39" s="1"/>
  <c r="G44" i="31"/>
  <c r="G45" i="31" s="1"/>
  <c r="O44" i="31"/>
  <c r="W44" i="31"/>
  <c r="W45" i="31" s="1"/>
  <c r="I45" i="29"/>
  <c r="V45" i="28"/>
  <c r="H45" i="22"/>
  <c r="P45" i="22"/>
  <c r="O44" i="4"/>
  <c r="AA26" i="1"/>
  <c r="C26" i="40"/>
  <c r="K26" i="40"/>
  <c r="S26" i="40"/>
  <c r="H44" i="40"/>
  <c r="P44" i="40"/>
  <c r="D45" i="39"/>
  <c r="L45" i="39"/>
  <c r="H44" i="39"/>
  <c r="P44" i="39"/>
  <c r="D26" i="38"/>
  <c r="D45" i="38" s="1"/>
  <c r="L26" i="38"/>
  <c r="L45" i="38" s="1"/>
  <c r="T26" i="38"/>
  <c r="T45" i="38" s="1"/>
  <c r="G44" i="38"/>
  <c r="G45" i="38" s="1"/>
  <c r="O44" i="38"/>
  <c r="O45" i="38" s="1"/>
  <c r="W44" i="38"/>
  <c r="W45" i="38" s="1"/>
  <c r="D26" i="37"/>
  <c r="D45" i="37" s="1"/>
  <c r="L26" i="37"/>
  <c r="L45" i="37" s="1"/>
  <c r="T26" i="37"/>
  <c r="T45" i="37" s="1"/>
  <c r="Z44" i="37"/>
  <c r="F45" i="35"/>
  <c r="N45" i="35"/>
  <c r="V45" i="35"/>
  <c r="U44" i="1"/>
  <c r="C26" i="1"/>
  <c r="K26" i="1"/>
  <c r="S26" i="1"/>
  <c r="S45" i="1" s="1"/>
  <c r="H44" i="1"/>
  <c r="P44" i="1"/>
  <c r="D45" i="40"/>
  <c r="L45" i="40"/>
  <c r="T45" i="40"/>
  <c r="E45" i="38"/>
  <c r="M45" i="38"/>
  <c r="X44" i="38"/>
  <c r="Z44" i="38" s="1"/>
  <c r="L45" i="36"/>
  <c r="T45" i="36"/>
  <c r="D26" i="36"/>
  <c r="D45" i="36" s="1"/>
  <c r="I45" i="36"/>
  <c r="E26" i="33"/>
  <c r="E45" i="33" s="1"/>
  <c r="M26" i="33"/>
  <c r="X44" i="22"/>
  <c r="Z44" i="22" s="1"/>
  <c r="Z37" i="22"/>
  <c r="P26" i="1"/>
  <c r="P45" i="1" s="1"/>
  <c r="W44" i="4"/>
  <c r="L45" i="1"/>
  <c r="T45" i="1"/>
  <c r="V45" i="39"/>
  <c r="F45" i="37"/>
  <c r="N45" i="37"/>
  <c r="H26" i="35"/>
  <c r="H45" i="35" s="1"/>
  <c r="P26" i="35"/>
  <c r="P45" i="35" s="1"/>
  <c r="F45" i="31"/>
  <c r="V45" i="31"/>
  <c r="G44" i="30"/>
  <c r="O44" i="30"/>
  <c r="O45" i="30" s="1"/>
  <c r="W44" i="30"/>
  <c r="F44" i="28"/>
  <c r="F45" i="28" s="1"/>
  <c r="N44" i="28"/>
  <c r="N45" i="28" s="1"/>
  <c r="G45" i="25"/>
  <c r="W45" i="25"/>
  <c r="Q45" i="24"/>
  <c r="G45" i="22"/>
  <c r="X26" i="10"/>
  <c r="Z13" i="10"/>
  <c r="F44" i="10"/>
  <c r="N44" i="10"/>
  <c r="V44" i="10"/>
  <c r="X26" i="1"/>
  <c r="E44" i="1"/>
  <c r="D45" i="1"/>
  <c r="T44" i="39"/>
  <c r="T45" i="39" s="1"/>
  <c r="J44" i="38"/>
  <c r="R44" i="38"/>
  <c r="I44" i="38"/>
  <c r="Y44" i="38"/>
  <c r="G45" i="37"/>
  <c r="W45" i="37"/>
  <c r="C44" i="37"/>
  <c r="K44" i="37"/>
  <c r="S44" i="37"/>
  <c r="F45" i="26"/>
  <c r="N45" i="26"/>
  <c r="AA44" i="37"/>
  <c r="J44" i="37"/>
  <c r="J45" i="37" s="1"/>
  <c r="Z50" i="37"/>
  <c r="H45" i="36"/>
  <c r="P45" i="36"/>
  <c r="R44" i="35"/>
  <c r="Z37" i="35"/>
  <c r="I44" i="35"/>
  <c r="Q44" i="35"/>
  <c r="Y44" i="35"/>
  <c r="Z44" i="35" s="1"/>
  <c r="C26" i="34"/>
  <c r="C45" i="34" s="1"/>
  <c r="K26" i="34"/>
  <c r="K45" i="34" s="1"/>
  <c r="S26" i="34"/>
  <c r="S45" i="34" s="1"/>
  <c r="AA44" i="33"/>
  <c r="J44" i="33"/>
  <c r="R44" i="33"/>
  <c r="O45" i="31"/>
  <c r="AA26" i="30"/>
  <c r="AA45" i="30" s="1"/>
  <c r="R26" i="30"/>
  <c r="R45" i="30" s="1"/>
  <c r="G45" i="28"/>
  <c r="O45" i="28"/>
  <c r="W45" i="28"/>
  <c r="G44" i="27"/>
  <c r="G45" i="27" s="1"/>
  <c r="O44" i="27"/>
  <c r="O45" i="27" s="1"/>
  <c r="W44" i="27"/>
  <c r="W45" i="27" s="1"/>
  <c r="C26" i="25"/>
  <c r="C45" i="25" s="1"/>
  <c r="K26" i="25"/>
  <c r="K45" i="25" s="1"/>
  <c r="AA26" i="24"/>
  <c r="AA45" i="24" s="1"/>
  <c r="E44" i="24"/>
  <c r="M44" i="24"/>
  <c r="U44" i="24"/>
  <c r="Z26" i="18"/>
  <c r="Z25" i="18"/>
  <c r="G45" i="17"/>
  <c r="W45" i="6"/>
  <c r="J44" i="5"/>
  <c r="R44" i="5"/>
  <c r="R26" i="29"/>
  <c r="R45" i="29" s="1"/>
  <c r="F45" i="27"/>
  <c r="V45" i="27"/>
  <c r="H45" i="26"/>
  <c r="D45" i="25"/>
  <c r="T45" i="25"/>
  <c r="C26" i="24"/>
  <c r="K26" i="24"/>
  <c r="S26" i="24"/>
  <c r="G45" i="24"/>
  <c r="T45" i="19"/>
  <c r="J26" i="8"/>
  <c r="J45" i="8" s="1"/>
  <c r="R26" i="8"/>
  <c r="R45" i="8" s="1"/>
  <c r="Y44" i="36"/>
  <c r="Y45" i="36" s="1"/>
  <c r="I45" i="35"/>
  <c r="Q45" i="35"/>
  <c r="Y45" i="35"/>
  <c r="H26" i="33"/>
  <c r="H45" i="33" s="1"/>
  <c r="P26" i="33"/>
  <c r="P45" i="33" s="1"/>
  <c r="U26" i="32"/>
  <c r="U45" i="32" s="1"/>
  <c r="U45" i="31"/>
  <c r="P44" i="26"/>
  <c r="P45" i="26" s="1"/>
  <c r="L45" i="24"/>
  <c r="T45" i="24"/>
  <c r="P45" i="23"/>
  <c r="X45" i="23"/>
  <c r="C26" i="22"/>
  <c r="C45" i="22" s="1"/>
  <c r="S26" i="22"/>
  <c r="S45" i="22" s="1"/>
  <c r="Q45" i="20"/>
  <c r="E26" i="19"/>
  <c r="E45" i="19" s="1"/>
  <c r="M26" i="19"/>
  <c r="M45" i="19" s="1"/>
  <c r="U26" i="19"/>
  <c r="U45" i="19" s="1"/>
  <c r="F44" i="11"/>
  <c r="N44" i="11"/>
  <c r="V44" i="11"/>
  <c r="N44" i="37"/>
  <c r="V44" i="37"/>
  <c r="V45" i="37" s="1"/>
  <c r="C44" i="36"/>
  <c r="C45" i="36" s="1"/>
  <c r="K44" i="36"/>
  <c r="S44" i="36"/>
  <c r="AA44" i="36"/>
  <c r="X45" i="36"/>
  <c r="Z45" i="36" s="1"/>
  <c r="F26" i="34"/>
  <c r="F45" i="34" s="1"/>
  <c r="N26" i="34"/>
  <c r="N45" i="34" s="1"/>
  <c r="V26" i="34"/>
  <c r="V45" i="34" s="1"/>
  <c r="E26" i="34"/>
  <c r="M26" i="34"/>
  <c r="M45" i="34" s="1"/>
  <c r="U26" i="34"/>
  <c r="AA44" i="34"/>
  <c r="AA45" i="34" s="1"/>
  <c r="I45" i="33"/>
  <c r="Y45" i="33"/>
  <c r="E44" i="33"/>
  <c r="M44" i="33"/>
  <c r="U44" i="33"/>
  <c r="U45" i="33" s="1"/>
  <c r="G26" i="32"/>
  <c r="G45" i="32" s="1"/>
  <c r="O26" i="32"/>
  <c r="O45" i="32" s="1"/>
  <c r="W26" i="32"/>
  <c r="W45" i="32" s="1"/>
  <c r="R26" i="28"/>
  <c r="R45" i="28" s="1"/>
  <c r="AA44" i="28"/>
  <c r="AA45" i="28" s="1"/>
  <c r="H45" i="27"/>
  <c r="P45" i="27"/>
  <c r="Z37" i="26"/>
  <c r="I44" i="26"/>
  <c r="Y44" i="26"/>
  <c r="Z44" i="26" s="1"/>
  <c r="F45" i="25"/>
  <c r="N45" i="25"/>
  <c r="V45" i="25"/>
  <c r="X45" i="24"/>
  <c r="Z45" i="24" s="1"/>
  <c r="I45" i="23"/>
  <c r="Q45" i="23"/>
  <c r="D45" i="22"/>
  <c r="T45" i="22"/>
  <c r="D45" i="21"/>
  <c r="T45" i="21"/>
  <c r="K45" i="21"/>
  <c r="H44" i="21"/>
  <c r="P44" i="21"/>
  <c r="F45" i="19"/>
  <c r="O45" i="16"/>
  <c r="G45" i="15"/>
  <c r="Q26" i="13"/>
  <c r="AA45" i="11"/>
  <c r="Y45" i="10"/>
  <c r="V45" i="3"/>
  <c r="U45" i="29"/>
  <c r="C44" i="28"/>
  <c r="C45" i="28" s="1"/>
  <c r="K44" i="28"/>
  <c r="K45" i="28" s="1"/>
  <c r="S44" i="28"/>
  <c r="S45" i="28" s="1"/>
  <c r="C26" i="26"/>
  <c r="C45" i="26" s="1"/>
  <c r="S26" i="26"/>
  <c r="S45" i="26" s="1"/>
  <c r="K44" i="26"/>
  <c r="K45" i="26" s="1"/>
  <c r="S44" i="26"/>
  <c r="H44" i="25"/>
  <c r="P44" i="25"/>
  <c r="F45" i="24"/>
  <c r="V45" i="24"/>
  <c r="P44" i="24"/>
  <c r="P45" i="24" s="1"/>
  <c r="AA26" i="23"/>
  <c r="AA45" i="23" s="1"/>
  <c r="J44" i="20"/>
  <c r="R44" i="20"/>
  <c r="O45" i="19"/>
  <c r="D45" i="18"/>
  <c r="L45" i="18"/>
  <c r="T45" i="18"/>
  <c r="V45" i="17"/>
  <c r="Z26" i="16"/>
  <c r="Z25" i="16"/>
  <c r="C45" i="11"/>
  <c r="S45" i="11"/>
  <c r="Y45" i="7"/>
  <c r="F45" i="7"/>
  <c r="E26" i="4"/>
  <c r="M26" i="4"/>
  <c r="M45" i="4" s="1"/>
  <c r="U26" i="4"/>
  <c r="W44" i="3"/>
  <c r="F45" i="2"/>
  <c r="D26" i="35"/>
  <c r="D45" i="35" s="1"/>
  <c r="L26" i="35"/>
  <c r="L45" i="35" s="1"/>
  <c r="Z50" i="35"/>
  <c r="C45" i="33"/>
  <c r="K45" i="33"/>
  <c r="S45" i="33"/>
  <c r="I45" i="32"/>
  <c r="Q45" i="32"/>
  <c r="H26" i="32"/>
  <c r="H45" i="32" s="1"/>
  <c r="P26" i="32"/>
  <c r="U44" i="28"/>
  <c r="U45" i="28" s="1"/>
  <c r="J26" i="27"/>
  <c r="J45" i="27" s="1"/>
  <c r="R26" i="27"/>
  <c r="R45" i="27" s="1"/>
  <c r="D45" i="26"/>
  <c r="L45" i="26"/>
  <c r="H45" i="25"/>
  <c r="P45" i="25"/>
  <c r="C26" i="23"/>
  <c r="C45" i="23" s="1"/>
  <c r="K26" i="23"/>
  <c r="K45" i="23" s="1"/>
  <c r="S26" i="23"/>
  <c r="S45" i="23" s="1"/>
  <c r="F44" i="22"/>
  <c r="N44" i="22"/>
  <c r="N45" i="22" s="1"/>
  <c r="V44" i="22"/>
  <c r="V45" i="22" s="1"/>
  <c r="H45" i="19"/>
  <c r="P45" i="19"/>
  <c r="O44" i="17"/>
  <c r="W44" i="17"/>
  <c r="N45" i="13"/>
  <c r="F45" i="10"/>
  <c r="F45" i="8"/>
  <c r="N45" i="8"/>
  <c r="J26" i="7"/>
  <c r="R45" i="6"/>
  <c r="N45" i="2"/>
  <c r="F44" i="36"/>
  <c r="F45" i="36" s="1"/>
  <c r="N44" i="36"/>
  <c r="V44" i="36"/>
  <c r="E44" i="36"/>
  <c r="E45" i="36" s="1"/>
  <c r="M44" i="36"/>
  <c r="M45" i="36" s="1"/>
  <c r="U44" i="36"/>
  <c r="E45" i="35"/>
  <c r="M45" i="35"/>
  <c r="U45" i="35"/>
  <c r="I26" i="34"/>
  <c r="I45" i="34" s="1"/>
  <c r="Q26" i="34"/>
  <c r="Q45" i="34" s="1"/>
  <c r="Y26" i="34"/>
  <c r="Y45" i="34" s="1"/>
  <c r="H26" i="34"/>
  <c r="H45" i="34" s="1"/>
  <c r="P26" i="34"/>
  <c r="P45" i="34" s="1"/>
  <c r="E44" i="34"/>
  <c r="M44" i="34"/>
  <c r="U44" i="34"/>
  <c r="J26" i="32"/>
  <c r="R26" i="32"/>
  <c r="E45" i="31"/>
  <c r="M45" i="31"/>
  <c r="G45" i="29"/>
  <c r="O45" i="29"/>
  <c r="W45" i="29"/>
  <c r="H44" i="29"/>
  <c r="H45" i="29" s="1"/>
  <c r="C44" i="24"/>
  <c r="K44" i="24"/>
  <c r="S44" i="24"/>
  <c r="D45" i="23"/>
  <c r="T45" i="23"/>
  <c r="G45" i="21"/>
  <c r="E45" i="20"/>
  <c r="M45" i="20"/>
  <c r="U45" i="20"/>
  <c r="Y45" i="19"/>
  <c r="N45" i="18"/>
  <c r="O45" i="17"/>
  <c r="E45" i="11"/>
  <c r="C26" i="21"/>
  <c r="C45" i="21" s="1"/>
  <c r="S26" i="21"/>
  <c r="S45" i="21" s="1"/>
  <c r="J44" i="21"/>
  <c r="R44" i="21"/>
  <c r="G26" i="20"/>
  <c r="W26" i="20"/>
  <c r="W45" i="20" s="1"/>
  <c r="N45" i="19"/>
  <c r="AA26" i="18"/>
  <c r="AA45" i="18" s="1"/>
  <c r="J26" i="18"/>
  <c r="J44" i="18"/>
  <c r="R44" i="18"/>
  <c r="R45" i="18" s="1"/>
  <c r="H45" i="17"/>
  <c r="P45" i="17"/>
  <c r="N45" i="14"/>
  <c r="V45" i="14"/>
  <c r="Y44" i="14"/>
  <c r="G45" i="12"/>
  <c r="O45" i="12"/>
  <c r="W45" i="12"/>
  <c r="M45" i="11"/>
  <c r="U45" i="11"/>
  <c r="D26" i="11"/>
  <c r="D45" i="11" s="1"/>
  <c r="L26" i="11"/>
  <c r="L45" i="11" s="1"/>
  <c r="T26" i="11"/>
  <c r="T45" i="11" s="1"/>
  <c r="Q26" i="10"/>
  <c r="E26" i="6"/>
  <c r="M26" i="6"/>
  <c r="U26" i="6"/>
  <c r="U45" i="6" s="1"/>
  <c r="G44" i="6"/>
  <c r="D45" i="16"/>
  <c r="L45" i="16"/>
  <c r="T45" i="16"/>
  <c r="Z50" i="14"/>
  <c r="Z13" i="13"/>
  <c r="F44" i="12"/>
  <c r="F45" i="12" s="1"/>
  <c r="N44" i="12"/>
  <c r="V44" i="12"/>
  <c r="C26" i="10"/>
  <c r="C45" i="10" s="1"/>
  <c r="K26" i="10"/>
  <c r="K45" i="10" s="1"/>
  <c r="S26" i="10"/>
  <c r="S45" i="10" s="1"/>
  <c r="AA26" i="10"/>
  <c r="AA45" i="10" s="1"/>
  <c r="I44" i="10"/>
  <c r="I45" i="10" s="1"/>
  <c r="Q44" i="10"/>
  <c r="Y44" i="10"/>
  <c r="E26" i="7"/>
  <c r="E45" i="7" s="1"/>
  <c r="M26" i="7"/>
  <c r="M45" i="7" s="1"/>
  <c r="U26" i="7"/>
  <c r="U45" i="7" s="1"/>
  <c r="F45" i="6"/>
  <c r="AA26" i="5"/>
  <c r="J26" i="5"/>
  <c r="R26" i="5"/>
  <c r="Z50" i="5"/>
  <c r="J44" i="4"/>
  <c r="R44" i="4"/>
  <c r="R45" i="4" s="1"/>
  <c r="G45" i="2"/>
  <c r="O45" i="2"/>
  <c r="J26" i="3"/>
  <c r="J45" i="3" s="1"/>
  <c r="R26" i="3"/>
  <c r="R45" i="3" s="1"/>
  <c r="J45" i="20"/>
  <c r="R45" i="20"/>
  <c r="G44" i="20"/>
  <c r="O44" i="20"/>
  <c r="O45" i="20" s="1"/>
  <c r="W44" i="20"/>
  <c r="J44" i="19"/>
  <c r="R44" i="19"/>
  <c r="E26" i="18"/>
  <c r="E45" i="18" s="1"/>
  <c r="M26" i="18"/>
  <c r="M45" i="18" s="1"/>
  <c r="U26" i="18"/>
  <c r="U45" i="18" s="1"/>
  <c r="N45" i="16"/>
  <c r="V45" i="16"/>
  <c r="U45" i="16"/>
  <c r="J26" i="15"/>
  <c r="J45" i="15" s="1"/>
  <c r="R26" i="15"/>
  <c r="R45" i="15" s="1"/>
  <c r="I26" i="14"/>
  <c r="Z25" i="14"/>
  <c r="AA45" i="13"/>
  <c r="Z13" i="12"/>
  <c r="Q26" i="12"/>
  <c r="Q45" i="12" s="1"/>
  <c r="E45" i="10"/>
  <c r="M45" i="10"/>
  <c r="U45" i="10"/>
  <c r="D26" i="10"/>
  <c r="D45" i="10" s="1"/>
  <c r="L26" i="10"/>
  <c r="L45" i="10" s="1"/>
  <c r="T26" i="10"/>
  <c r="T45" i="10" s="1"/>
  <c r="C45" i="9"/>
  <c r="K45" i="9"/>
  <c r="S45" i="9"/>
  <c r="AA45" i="9"/>
  <c r="W44" i="8"/>
  <c r="W45" i="8" s="1"/>
  <c r="G45" i="7"/>
  <c r="O45" i="7"/>
  <c r="W45" i="7"/>
  <c r="J44" i="7"/>
  <c r="R44" i="7"/>
  <c r="R45" i="7" s="1"/>
  <c r="J44" i="6"/>
  <c r="J45" i="6" s="1"/>
  <c r="R44" i="6"/>
  <c r="G44" i="5"/>
  <c r="O44" i="5"/>
  <c r="W44" i="5"/>
  <c r="J26" i="4"/>
  <c r="C45" i="3"/>
  <c r="K45" i="3"/>
  <c r="S45" i="3"/>
  <c r="C26" i="20"/>
  <c r="C45" i="20" s="1"/>
  <c r="J26" i="19"/>
  <c r="J45" i="19" s="1"/>
  <c r="R26" i="19"/>
  <c r="F45" i="18"/>
  <c r="V45" i="18"/>
  <c r="D45" i="17"/>
  <c r="L45" i="17"/>
  <c r="T45" i="17"/>
  <c r="J44" i="17"/>
  <c r="R44" i="17"/>
  <c r="AA45" i="14"/>
  <c r="C45" i="13"/>
  <c r="K45" i="13"/>
  <c r="S45" i="13"/>
  <c r="F44" i="13"/>
  <c r="F45" i="13" s="1"/>
  <c r="C45" i="12"/>
  <c r="K45" i="12"/>
  <c r="S45" i="12"/>
  <c r="AA45" i="12"/>
  <c r="I44" i="12"/>
  <c r="I45" i="12" s="1"/>
  <c r="Q44" i="12"/>
  <c r="Y44" i="12"/>
  <c r="Y45" i="12" s="1"/>
  <c r="H45" i="7"/>
  <c r="P45" i="7"/>
  <c r="E26" i="5"/>
  <c r="E45" i="5" s="1"/>
  <c r="M26" i="5"/>
  <c r="M45" i="5" s="1"/>
  <c r="U26" i="5"/>
  <c r="U45" i="5" s="1"/>
  <c r="C45" i="4"/>
  <c r="K45" i="4"/>
  <c r="S45" i="4"/>
  <c r="E45" i="4"/>
  <c r="U45" i="4"/>
  <c r="E45" i="3"/>
  <c r="M45" i="3"/>
  <c r="AA45" i="2"/>
  <c r="R26" i="2"/>
  <c r="R45" i="2" s="1"/>
  <c r="H45" i="21"/>
  <c r="P45" i="21"/>
  <c r="Z25" i="21"/>
  <c r="G44" i="18"/>
  <c r="G45" i="18" s="1"/>
  <c r="O44" i="18"/>
  <c r="W44" i="18"/>
  <c r="E26" i="17"/>
  <c r="E45" i="17" s="1"/>
  <c r="M26" i="17"/>
  <c r="M45" i="17" s="1"/>
  <c r="U26" i="17"/>
  <c r="U45" i="17" s="1"/>
  <c r="D45" i="15"/>
  <c r="L45" i="15"/>
  <c r="T45" i="15"/>
  <c r="C45" i="14"/>
  <c r="S45" i="14"/>
  <c r="K26" i="14"/>
  <c r="K45" i="14" s="1"/>
  <c r="F44" i="14"/>
  <c r="F45" i="14" s="1"/>
  <c r="D26" i="13"/>
  <c r="D45" i="13" s="1"/>
  <c r="L26" i="13"/>
  <c r="L45" i="13" s="1"/>
  <c r="T26" i="13"/>
  <c r="T45" i="13" s="1"/>
  <c r="J26" i="11"/>
  <c r="J45" i="11" s="1"/>
  <c r="R26" i="11"/>
  <c r="R45" i="11" s="1"/>
  <c r="I26" i="11"/>
  <c r="I45" i="11" s="1"/>
  <c r="Y26" i="11"/>
  <c r="I44" i="11"/>
  <c r="Q44" i="11"/>
  <c r="Q45" i="11" s="1"/>
  <c r="Y44" i="11"/>
  <c r="G26" i="10"/>
  <c r="G45" i="10" s="1"/>
  <c r="O26" i="10"/>
  <c r="O45" i="10" s="1"/>
  <c r="W26" i="10"/>
  <c r="W45" i="10" s="1"/>
  <c r="E26" i="9"/>
  <c r="E45" i="9" s="1"/>
  <c r="M26" i="9"/>
  <c r="M45" i="9" s="1"/>
  <c r="U26" i="9"/>
  <c r="U45" i="9" s="1"/>
  <c r="D26" i="9"/>
  <c r="L26" i="9"/>
  <c r="L45" i="9" s="1"/>
  <c r="T26" i="9"/>
  <c r="T45" i="9" s="1"/>
  <c r="F44" i="9"/>
  <c r="F45" i="9" s="1"/>
  <c r="E45" i="8"/>
  <c r="U45" i="8"/>
  <c r="AA26" i="6"/>
  <c r="AA45" i="6" s="1"/>
  <c r="N45" i="5"/>
  <c r="V45" i="5"/>
  <c r="C45" i="2"/>
  <c r="K45" i="2"/>
  <c r="S45" i="2"/>
  <c r="Z50" i="2"/>
  <c r="R26" i="16"/>
  <c r="R45" i="16" s="1"/>
  <c r="F45" i="15"/>
  <c r="N45" i="15"/>
  <c r="E45" i="14"/>
  <c r="U45" i="14"/>
  <c r="M26" i="14"/>
  <c r="M45" i="14" s="1"/>
  <c r="V45" i="13"/>
  <c r="X26" i="13"/>
  <c r="X45" i="13" s="1"/>
  <c r="I44" i="13"/>
  <c r="I45" i="13" s="1"/>
  <c r="Q44" i="13"/>
  <c r="Y44" i="13"/>
  <c r="Y45" i="13" s="1"/>
  <c r="F45" i="4"/>
  <c r="V45" i="4"/>
  <c r="O45" i="3"/>
  <c r="W45" i="3"/>
  <c r="I45" i="1"/>
  <c r="Q45" i="1"/>
  <c r="J45" i="40"/>
  <c r="R45" i="40"/>
  <c r="AA45" i="40"/>
  <c r="C45" i="39"/>
  <c r="K45" i="39"/>
  <c r="G45" i="39"/>
  <c r="R45" i="1"/>
  <c r="AA45" i="1"/>
  <c r="C45" i="40"/>
  <c r="K45" i="40"/>
  <c r="S45" i="40"/>
  <c r="O45" i="39"/>
  <c r="C45" i="1"/>
  <c r="E45" i="39"/>
  <c r="M45" i="39"/>
  <c r="U45" i="39"/>
  <c r="J45" i="1"/>
  <c r="K45" i="1"/>
  <c r="O45" i="1"/>
  <c r="E45" i="40"/>
  <c r="M45" i="40"/>
  <c r="U45" i="40"/>
  <c r="F45" i="39"/>
  <c r="N45" i="39"/>
  <c r="E45" i="1"/>
  <c r="M45" i="1"/>
  <c r="U45" i="1"/>
  <c r="F45" i="40"/>
  <c r="N45" i="40"/>
  <c r="V45" i="40"/>
  <c r="X45" i="39"/>
  <c r="K45" i="37"/>
  <c r="D45" i="34"/>
  <c r="X45" i="28"/>
  <c r="Z45" i="28" s="1"/>
  <c r="Z25" i="1"/>
  <c r="Y26" i="1"/>
  <c r="Y45" i="1" s="1"/>
  <c r="Z25" i="40"/>
  <c r="Y26" i="40"/>
  <c r="Y45" i="40" s="1"/>
  <c r="Z25" i="39"/>
  <c r="Y26" i="39"/>
  <c r="Y45" i="39" s="1"/>
  <c r="C44" i="38"/>
  <c r="C45" i="38" s="1"/>
  <c r="K44" i="38"/>
  <c r="K45" i="38" s="1"/>
  <c r="S44" i="38"/>
  <c r="AA44" i="38"/>
  <c r="AA45" i="38" s="1"/>
  <c r="X45" i="37"/>
  <c r="Z45" i="37" s="1"/>
  <c r="S45" i="36"/>
  <c r="C45" i="35"/>
  <c r="F26" i="32"/>
  <c r="F45" i="32" s="1"/>
  <c r="N26" i="32"/>
  <c r="N45" i="32" s="1"/>
  <c r="V26" i="32"/>
  <c r="V45" i="32" s="1"/>
  <c r="X44" i="30"/>
  <c r="Z44" i="30" s="1"/>
  <c r="Z37" i="30"/>
  <c r="Q45" i="29"/>
  <c r="Z26" i="28"/>
  <c r="I44" i="28"/>
  <c r="I45" i="28" s="1"/>
  <c r="Q44" i="28"/>
  <c r="Q45" i="28" s="1"/>
  <c r="Y44" i="28"/>
  <c r="Y45" i="28" s="1"/>
  <c r="Z43" i="28"/>
  <c r="X44" i="28"/>
  <c r="Z44" i="28" s="1"/>
  <c r="J45" i="35"/>
  <c r="J45" i="36"/>
  <c r="R45" i="36"/>
  <c r="L45" i="34"/>
  <c r="J45" i="33"/>
  <c r="R45" i="33"/>
  <c r="AA45" i="33"/>
  <c r="M45" i="32"/>
  <c r="E45" i="27"/>
  <c r="M45" i="27"/>
  <c r="X44" i="31"/>
  <c r="X45" i="31" s="1"/>
  <c r="Z37" i="31"/>
  <c r="R45" i="35"/>
  <c r="P45" i="28"/>
  <c r="Z37" i="1"/>
  <c r="X44" i="1"/>
  <c r="Z44" i="1" s="1"/>
  <c r="Z37" i="40"/>
  <c r="X44" i="40"/>
  <c r="Z44" i="40" s="1"/>
  <c r="S45" i="37"/>
  <c r="U45" i="36"/>
  <c r="G45" i="34"/>
  <c r="O45" i="34"/>
  <c r="W45" i="34"/>
  <c r="D45" i="33"/>
  <c r="Z26" i="29"/>
  <c r="Z43" i="29"/>
  <c r="X44" i="29"/>
  <c r="Z44" i="29" s="1"/>
  <c r="X44" i="18"/>
  <c r="Z44" i="18" s="1"/>
  <c r="Z37" i="18"/>
  <c r="Z26" i="38"/>
  <c r="R45" i="37"/>
  <c r="AA45" i="36"/>
  <c r="K45" i="35"/>
  <c r="T45" i="34"/>
  <c r="Y45" i="32"/>
  <c r="P45" i="32"/>
  <c r="AA44" i="32"/>
  <c r="AA45" i="32" s="1"/>
  <c r="I45" i="30"/>
  <c r="Z37" i="29"/>
  <c r="S45" i="38"/>
  <c r="C45" i="37"/>
  <c r="L45" i="33"/>
  <c r="J45" i="32"/>
  <c r="R45" i="32"/>
  <c r="Z26" i="31"/>
  <c r="J45" i="30"/>
  <c r="J45" i="28"/>
  <c r="X45" i="27"/>
  <c r="Z45" i="27" s="1"/>
  <c r="Z26" i="27"/>
  <c r="E45" i="32"/>
  <c r="J45" i="38"/>
  <c r="R45" i="38"/>
  <c r="AA45" i="37"/>
  <c r="N45" i="36"/>
  <c r="V45" i="36"/>
  <c r="K45" i="36"/>
  <c r="J45" i="34"/>
  <c r="R45" i="34"/>
  <c r="F45" i="33"/>
  <c r="N45" i="33"/>
  <c r="V45" i="33"/>
  <c r="C45" i="32"/>
  <c r="K45" i="32"/>
  <c r="G45" i="30"/>
  <c r="W45" i="30"/>
  <c r="J45" i="31"/>
  <c r="I44" i="31"/>
  <c r="I45" i="31" s="1"/>
  <c r="Q44" i="31"/>
  <c r="Q45" i="31" s="1"/>
  <c r="Y44" i="31"/>
  <c r="Y45" i="31" s="1"/>
  <c r="H45" i="30"/>
  <c r="P45" i="30"/>
  <c r="K45" i="30"/>
  <c r="C44" i="29"/>
  <c r="C45" i="29" s="1"/>
  <c r="K44" i="29"/>
  <c r="K45" i="29" s="1"/>
  <c r="S44" i="29"/>
  <c r="S45" i="29" s="1"/>
  <c r="AA26" i="27"/>
  <c r="AA45" i="27" s="1"/>
  <c r="O45" i="21"/>
  <c r="Y26" i="9"/>
  <c r="Y45" i="9" s="1"/>
  <c r="Z25" i="9"/>
  <c r="H45" i="31"/>
  <c r="P45" i="31"/>
  <c r="U45" i="27"/>
  <c r="X44" i="27"/>
  <c r="Z44" i="27" s="1"/>
  <c r="Z37" i="27"/>
  <c r="X45" i="26"/>
  <c r="Z45" i="26" s="1"/>
  <c r="D45" i="24"/>
  <c r="Z26" i="22"/>
  <c r="X45" i="22"/>
  <c r="Z45" i="22" s="1"/>
  <c r="X44" i="13"/>
  <c r="Z44" i="13" s="1"/>
  <c r="Z37" i="13"/>
  <c r="Z13" i="38"/>
  <c r="Z13" i="37"/>
  <c r="Z13" i="36"/>
  <c r="Z13" i="35"/>
  <c r="X26" i="35"/>
  <c r="X26" i="34"/>
  <c r="Z13" i="33"/>
  <c r="X26" i="33"/>
  <c r="X26" i="32"/>
  <c r="D45" i="29"/>
  <c r="L45" i="29"/>
  <c r="T45" i="29"/>
  <c r="D45" i="28"/>
  <c r="L45" i="28"/>
  <c r="T45" i="28"/>
  <c r="Z37" i="25"/>
  <c r="Y44" i="25"/>
  <c r="Y45" i="25" s="1"/>
  <c r="Z26" i="23"/>
  <c r="AA45" i="22"/>
  <c r="J44" i="22"/>
  <c r="R44" i="22"/>
  <c r="I44" i="21"/>
  <c r="I45" i="21" s="1"/>
  <c r="Q44" i="21"/>
  <c r="Y44" i="21"/>
  <c r="X44" i="21"/>
  <c r="Z44" i="21" s="1"/>
  <c r="Z43" i="21"/>
  <c r="R45" i="31"/>
  <c r="D45" i="30"/>
  <c r="L45" i="30"/>
  <c r="T45" i="30"/>
  <c r="C45" i="30"/>
  <c r="S45" i="30"/>
  <c r="N45" i="27"/>
  <c r="Y45" i="23"/>
  <c r="Z45" i="23" s="1"/>
  <c r="D45" i="20"/>
  <c r="Z26" i="15"/>
  <c r="Z37" i="34"/>
  <c r="Z37" i="33"/>
  <c r="Z37" i="32"/>
  <c r="D45" i="31"/>
  <c r="L45" i="31"/>
  <c r="T45" i="31"/>
  <c r="W45" i="26"/>
  <c r="Q44" i="26"/>
  <c r="Z43" i="26"/>
  <c r="J45" i="21"/>
  <c r="Y45" i="15"/>
  <c r="X44" i="25"/>
  <c r="I45" i="22"/>
  <c r="Q45" i="22"/>
  <c r="Y45" i="22"/>
  <c r="L45" i="21"/>
  <c r="W45" i="18"/>
  <c r="Y45" i="14"/>
  <c r="Z26" i="13"/>
  <c r="J45" i="26"/>
  <c r="Z26" i="26"/>
  <c r="E45" i="25"/>
  <c r="M45" i="25"/>
  <c r="U45" i="25"/>
  <c r="R45" i="22"/>
  <c r="E44" i="22"/>
  <c r="E45" i="22" s="1"/>
  <c r="M44" i="22"/>
  <c r="M45" i="22" s="1"/>
  <c r="U44" i="22"/>
  <c r="Q45" i="21"/>
  <c r="Y45" i="21"/>
  <c r="Y45" i="18"/>
  <c r="X44" i="16"/>
  <c r="Z44" i="16" s="1"/>
  <c r="Z37" i="16"/>
  <c r="E45" i="24"/>
  <c r="M45" i="24"/>
  <c r="U45" i="24"/>
  <c r="R45" i="21"/>
  <c r="H45" i="13"/>
  <c r="P45" i="13"/>
  <c r="Z26" i="7"/>
  <c r="J45" i="24"/>
  <c r="E45" i="23"/>
  <c r="M45" i="23"/>
  <c r="U45" i="23"/>
  <c r="Y44" i="23"/>
  <c r="Z44" i="23" s="1"/>
  <c r="AA44" i="20"/>
  <c r="Z26" i="19"/>
  <c r="I45" i="15"/>
  <c r="I45" i="26"/>
  <c r="Q45" i="26"/>
  <c r="Y45" i="26"/>
  <c r="U45" i="22"/>
  <c r="R45" i="17"/>
  <c r="Z13" i="31"/>
  <c r="Z13" i="30"/>
  <c r="Z13" i="29"/>
  <c r="Z13" i="28"/>
  <c r="Z13" i="27"/>
  <c r="R45" i="26"/>
  <c r="E44" i="26"/>
  <c r="E45" i="26" s="1"/>
  <c r="M44" i="26"/>
  <c r="M45" i="26" s="1"/>
  <c r="U44" i="26"/>
  <c r="U45" i="26" s="1"/>
  <c r="I45" i="25"/>
  <c r="Q45" i="25"/>
  <c r="J44" i="23"/>
  <c r="J45" i="23" s="1"/>
  <c r="R44" i="23"/>
  <c r="R45" i="23" s="1"/>
  <c r="J45" i="22"/>
  <c r="E45" i="21"/>
  <c r="M45" i="21"/>
  <c r="U45" i="21"/>
  <c r="M45" i="16"/>
  <c r="Q45" i="15"/>
  <c r="AA26" i="17"/>
  <c r="AA45" i="17" s="1"/>
  <c r="W45" i="17"/>
  <c r="X44" i="17"/>
  <c r="Z44" i="17" s="1"/>
  <c r="Z37" i="17"/>
  <c r="H45" i="16"/>
  <c r="P45" i="16"/>
  <c r="V45" i="15"/>
  <c r="P45" i="14"/>
  <c r="H26" i="20"/>
  <c r="H45" i="20" s="1"/>
  <c r="P26" i="20"/>
  <c r="P45" i="20" s="1"/>
  <c r="X26" i="20"/>
  <c r="I45" i="18"/>
  <c r="X44" i="14"/>
  <c r="Z37" i="14"/>
  <c r="Z13" i="26"/>
  <c r="Z13" i="25"/>
  <c r="Z13" i="24"/>
  <c r="Z13" i="23"/>
  <c r="Z13" i="22"/>
  <c r="Z13" i="21"/>
  <c r="Z13" i="20"/>
  <c r="X44" i="20"/>
  <c r="Z44" i="20" s="1"/>
  <c r="Z37" i="20"/>
  <c r="O45" i="18"/>
  <c r="I45" i="17"/>
  <c r="C45" i="16"/>
  <c r="K45" i="16"/>
  <c r="S45" i="16"/>
  <c r="X26" i="14"/>
  <c r="Z13" i="14"/>
  <c r="K26" i="20"/>
  <c r="K45" i="20" s="1"/>
  <c r="S26" i="20"/>
  <c r="S45" i="20" s="1"/>
  <c r="AA26" i="20"/>
  <c r="AA26" i="19"/>
  <c r="AA45" i="19" s="1"/>
  <c r="W45" i="19"/>
  <c r="X44" i="19"/>
  <c r="Z44" i="19" s="1"/>
  <c r="Z37" i="19"/>
  <c r="H45" i="18"/>
  <c r="P45" i="18"/>
  <c r="X45" i="18"/>
  <c r="Q45" i="18"/>
  <c r="J45" i="17"/>
  <c r="G45" i="16"/>
  <c r="AA26" i="15"/>
  <c r="AA45" i="15" s="1"/>
  <c r="W45" i="15"/>
  <c r="X44" i="15"/>
  <c r="Z44" i="15" s="1"/>
  <c r="Z37" i="15"/>
  <c r="I45" i="14"/>
  <c r="U45" i="13"/>
  <c r="V45" i="11"/>
  <c r="X44" i="11"/>
  <c r="Z44" i="11" s="1"/>
  <c r="Z37" i="11"/>
  <c r="X44" i="9"/>
  <c r="Z44" i="9" s="1"/>
  <c r="Z37" i="9"/>
  <c r="J26" i="13"/>
  <c r="J45" i="13" s="1"/>
  <c r="R26" i="13"/>
  <c r="R45" i="13" s="1"/>
  <c r="N45" i="12"/>
  <c r="Z26" i="11"/>
  <c r="N45" i="10"/>
  <c r="X45" i="9"/>
  <c r="F45" i="11"/>
  <c r="U45" i="3"/>
  <c r="J26" i="12"/>
  <c r="J45" i="12" s="1"/>
  <c r="R26" i="12"/>
  <c r="R45" i="12" s="1"/>
  <c r="H45" i="11"/>
  <c r="J26" i="10"/>
  <c r="J45" i="10" s="1"/>
  <c r="R26" i="10"/>
  <c r="R45" i="10" s="1"/>
  <c r="E45" i="6"/>
  <c r="M45" i="6"/>
  <c r="X44" i="4"/>
  <c r="Z44" i="4" s="1"/>
  <c r="Z37" i="4"/>
  <c r="V45" i="12"/>
  <c r="X44" i="12"/>
  <c r="Z44" i="12" s="1"/>
  <c r="Z37" i="12"/>
  <c r="G45" i="11"/>
  <c r="O45" i="11"/>
  <c r="W45" i="11"/>
  <c r="V45" i="10"/>
  <c r="X44" i="10"/>
  <c r="Z44" i="10" s="1"/>
  <c r="Z37" i="10"/>
  <c r="G45" i="9"/>
  <c r="O45" i="9"/>
  <c r="W45" i="9"/>
  <c r="X44" i="7"/>
  <c r="Z44" i="7" s="1"/>
  <c r="Z37" i="7"/>
  <c r="N45" i="6"/>
  <c r="G45" i="4"/>
  <c r="O45" i="4"/>
  <c r="W45" i="4"/>
  <c r="G45" i="3"/>
  <c r="Z13" i="19"/>
  <c r="Z13" i="18"/>
  <c r="Z13" i="17"/>
  <c r="Z13" i="16"/>
  <c r="Z13" i="15"/>
  <c r="G26" i="14"/>
  <c r="G45" i="14" s="1"/>
  <c r="O26" i="14"/>
  <c r="W26" i="14"/>
  <c r="G44" i="14"/>
  <c r="O44" i="14"/>
  <c r="W44" i="14"/>
  <c r="G44" i="13"/>
  <c r="G45" i="13" s="1"/>
  <c r="O44" i="13"/>
  <c r="O45" i="13" s="1"/>
  <c r="W44" i="13"/>
  <c r="W45" i="13" s="1"/>
  <c r="X45" i="12"/>
  <c r="Z26" i="12"/>
  <c r="N45" i="11"/>
  <c r="Z26" i="10"/>
  <c r="N45" i="9"/>
  <c r="AA26" i="8"/>
  <c r="AA45" i="8" s="1"/>
  <c r="AA45" i="5"/>
  <c r="J45" i="5"/>
  <c r="R45" i="5"/>
  <c r="Z26" i="3"/>
  <c r="I44" i="9"/>
  <c r="I45" i="9" s="1"/>
  <c r="D45" i="8"/>
  <c r="L45" i="8"/>
  <c r="T45" i="8"/>
  <c r="I45" i="8"/>
  <c r="Q45" i="6"/>
  <c r="C45" i="5"/>
  <c r="K45" i="5"/>
  <c r="S45" i="5"/>
  <c r="H45" i="4"/>
  <c r="P45" i="4"/>
  <c r="X45" i="4"/>
  <c r="Z45" i="4" s="1"/>
  <c r="W45" i="2"/>
  <c r="G45" i="6"/>
  <c r="O45" i="6"/>
  <c r="X44" i="6"/>
  <c r="Z44" i="6" s="1"/>
  <c r="Z37" i="6"/>
  <c r="X44" i="3"/>
  <c r="Z44" i="3" s="1"/>
  <c r="Z37" i="3"/>
  <c r="Q45" i="8"/>
  <c r="C45" i="7"/>
  <c r="K45" i="7"/>
  <c r="S45" i="7"/>
  <c r="H45" i="6"/>
  <c r="P45" i="6"/>
  <c r="X45" i="6"/>
  <c r="Z45" i="6" s="1"/>
  <c r="AA26" i="4"/>
  <c r="AA45" i="4" s="1"/>
  <c r="D44" i="9"/>
  <c r="D45" i="9" s="1"/>
  <c r="G45" i="8"/>
  <c r="O45" i="8"/>
  <c r="X44" i="8"/>
  <c r="Z44" i="8" s="1"/>
  <c r="Z37" i="8"/>
  <c r="T45" i="7"/>
  <c r="I45" i="7"/>
  <c r="Z26" i="6"/>
  <c r="X44" i="2"/>
  <c r="Z44" i="2" s="1"/>
  <c r="Z37" i="2"/>
  <c r="G45" i="5"/>
  <c r="O45" i="5"/>
  <c r="W45" i="5"/>
  <c r="X44" i="5"/>
  <c r="Z44" i="5" s="1"/>
  <c r="Z37" i="5"/>
  <c r="D45" i="4"/>
  <c r="L45" i="4"/>
  <c r="T45" i="4"/>
  <c r="I45" i="3"/>
  <c r="Z26" i="8"/>
  <c r="Q45" i="7"/>
  <c r="C45" i="6"/>
  <c r="K45" i="6"/>
  <c r="S45" i="6"/>
  <c r="H45" i="5"/>
  <c r="P45" i="5"/>
  <c r="D45" i="2"/>
  <c r="L45" i="2"/>
  <c r="T45" i="2"/>
  <c r="Z26" i="2"/>
  <c r="Z13" i="8"/>
  <c r="Z13" i="7"/>
  <c r="Z13" i="6"/>
  <c r="Z13" i="5"/>
  <c r="Z13" i="4"/>
  <c r="Z13" i="3"/>
  <c r="Z13" i="2"/>
  <c r="Z45" i="13" l="1"/>
  <c r="X45" i="8"/>
  <c r="Z45" i="8" s="1"/>
  <c r="Z26" i="9"/>
  <c r="Z44" i="14"/>
  <c r="Q45" i="10"/>
  <c r="J45" i="18"/>
  <c r="E45" i="34"/>
  <c r="M45" i="33"/>
  <c r="H45" i="1"/>
  <c r="Z45" i="12"/>
  <c r="X45" i="17"/>
  <c r="Z45" i="17" s="1"/>
  <c r="Z44" i="25"/>
  <c r="S45" i="24"/>
  <c r="J45" i="7"/>
  <c r="K45" i="24"/>
  <c r="P45" i="39"/>
  <c r="Q45" i="13"/>
  <c r="C45" i="24"/>
  <c r="H45" i="39"/>
  <c r="X45" i="2"/>
  <c r="Z45" i="2" s="1"/>
  <c r="AA45" i="20"/>
  <c r="J45" i="4"/>
  <c r="G45" i="20"/>
  <c r="P45" i="40"/>
  <c r="X45" i="38"/>
  <c r="Z45" i="38" s="1"/>
  <c r="Z26" i="39"/>
  <c r="H45" i="40"/>
  <c r="X45" i="21"/>
  <c r="Z45" i="21" s="1"/>
  <c r="Z45" i="39"/>
  <c r="Y45" i="11"/>
  <c r="R45" i="19"/>
  <c r="U45" i="34"/>
  <c r="X45" i="20"/>
  <c r="Z45" i="20" s="1"/>
  <c r="Z26" i="20"/>
  <c r="Z26" i="34"/>
  <c r="X45" i="34"/>
  <c r="Z45" i="34" s="1"/>
  <c r="Z45" i="31"/>
  <c r="X45" i="11"/>
  <c r="Z45" i="11" s="1"/>
  <c r="X45" i="19"/>
  <c r="Z45" i="19" s="1"/>
  <c r="X45" i="15"/>
  <c r="Z45" i="15" s="1"/>
  <c r="Z26" i="35"/>
  <c r="X45" i="35"/>
  <c r="Z45" i="35" s="1"/>
  <c r="X45" i="5"/>
  <c r="Z45" i="5" s="1"/>
  <c r="X45" i="7"/>
  <c r="Z45" i="7" s="1"/>
  <c r="Z44" i="31"/>
  <c r="X45" i="3"/>
  <c r="Z45" i="3" s="1"/>
  <c r="X45" i="25"/>
  <c r="Z45" i="25" s="1"/>
  <c r="X45" i="30"/>
  <c r="Z45" i="30" s="1"/>
  <c r="W45" i="14"/>
  <c r="X45" i="16"/>
  <c r="Z45" i="16" s="1"/>
  <c r="X45" i="32"/>
  <c r="Z45" i="32" s="1"/>
  <c r="Z26" i="32"/>
  <c r="Z26" i="40"/>
  <c r="Z26" i="1"/>
  <c r="X45" i="10"/>
  <c r="Z45" i="10" s="1"/>
  <c r="Z45" i="18"/>
  <c r="O45" i="14"/>
  <c r="Z45" i="9"/>
  <c r="X45" i="14"/>
  <c r="Z45" i="14" s="1"/>
  <c r="Z26" i="14"/>
  <c r="Z26" i="33"/>
  <c r="X45" i="33"/>
  <c r="Z45" i="33" s="1"/>
  <c r="X45" i="29"/>
  <c r="Z45" i="29" s="1"/>
  <c r="X45" i="40"/>
  <c r="Z45" i="40" s="1"/>
  <c r="X45" i="1"/>
  <c r="Z45" i="1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<sst xmlns="http://schemas.openxmlformats.org/spreadsheetml/2006/main" count="5200" uniqueCount="119">
  <si>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</si>
  <si>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</si>
  <si>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</si>
  <si>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</si>
  <si>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</si>
  <si>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</si>
  <si>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</si>
  <si>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</si>
  <si>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</si>
  <si>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</si>
  <si>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</si>
  <si>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</si>
  <si>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</si>
  <si>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</si>
  <si>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</si>
  <si>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</si>
  <si>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</si>
  <si>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</si>
  <si>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</si>
  <si>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</si>
  <si>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</si>
  <si>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</si>
  <si>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</si>
  <si>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</si>
  <si>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</si>
  <si>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</si>
  <si>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</si>
  <si>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</si>
  <si>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</si>
  <si>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</si>
  <si>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</si>
  <si>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</si>
  <si>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</si>
  <si>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</si>
  <si>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</si>
  <si>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</si>
  <si>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</si>
  <si>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</si>
  <si>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</si>
  <si>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</si>
  <si>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</si>
  <si>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</si>
  <si>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</si>
  <si>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</si>
  <si>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</si>
  <si>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</si>
  <si>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</si>
  <si>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</si>
  <si>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</si>
  <si>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</si>
  <si>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</si>
  <si>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</si>
  <si>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</si>
  <si>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</si>
  <si>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</si>
  <si>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</si>
  <si>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</si>
  <si>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</si>
  <si>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</si>
  <si>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</si>
  <si>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</si>
  <si>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</si>
  <si>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</si>
  <si>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</si>
  <si>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</si>
  <si>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</si>
  <si>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</si>
  <si>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</si>
  <si>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</si>
  <si>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</si>
  <si>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</si>
  <si>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</si>
  <si>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</si>
  <si>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</si>
  <si>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</si>
  <si>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</si>
  <si>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2024 (Figures Finalised as at 2024/10/25)</t>
  </si>
  <si>
    <t>Eastern Cape: Dr Beyers Naude (EC101) - Table C6 Quarterly Budget Statement - Financial Position ( Energy sources                                     ) for 1st Quarter ended 30 September 2024 (Figures Finalised as at 2024/10/25)</t>
  </si>
  <si>
    <t>Eastern Cape: Blue Crane Route (EC102) - Table C6 Quarterly Budget Statement - Financial Position ( Energy sources                                     ) for 1st Quarter ended 30 September 2024 (Figures Finalised as at 2024/10/25)</t>
  </si>
  <si>
    <t>Eastern Cape: Makana (EC104) - Table C6 Quarterly Budget Statement - Financial Position ( Energy sources                                     ) for 1st Quarter ended 30 September 2024 (Figures Finalised as at 2024/10/25)</t>
  </si>
  <si>
    <t>Eastern Cape: Ndlambe (EC105) - Table C6 Quarterly Budget Statement - Financial Position ( Energy sources                                     ) for 1st Quarter ended 30 September 2024 (Figures Finalised as at 2024/10/25)</t>
  </si>
  <si>
    <t>Eastern Cape: Sundays River Valley (EC106) - Table C6 Quarterly Budget Statement - Financial Position ( Energy sources                                     ) for 1st Quarter ended 30 September 2024 (Figures Finalised as at 2024/10/25)</t>
  </si>
  <si>
    <t>Eastern Cape: Kouga (EC108) - Table C6 Quarterly Budget Statement - Financial Position ( Energy sources                                     ) for 1st Quarter ended 30 September 2024 (Figures Finalised as at 2024/10/25)</t>
  </si>
  <si>
    <t>Eastern Cape: Kou-Kamma (EC109) - Table C6 Quarterly Budget Statement - Financial Position ( Energy sources                                     ) for 1st Quarter ended 30 September 2024 (Figures Finalised as at 2024/10/25)</t>
  </si>
  <si>
    <t>Eastern Cape: Sarah Baartman (DC10) - Table C6 Quarterly Budget Statement - Financial Position ( Energy sources                                     ) for 1st Quarter ended 30 September 2024 (Figures Finalised as at 2024/10/25)</t>
  </si>
  <si>
    <t>Eastern Cape: Mbhashe (EC121) - Table C6 Quarterly Budget Statement - Financial Position ( Energy sources                                     ) for 1st Quarter ended 30 September 2024 (Figures Finalised as at 2024/10/25)</t>
  </si>
  <si>
    <t>Eastern Cape: Mnquma (EC122) - Table C6 Quarterly Budget Statement - Financial Position ( Energy sources                                     ) for 1st Quarter ended 30 September 2024 (Figures Finalised as at 2024/10/25)</t>
  </si>
  <si>
    <t>Eastern Cape: Great Kei (EC123) - Table C6 Quarterly Budget Statement - Financial Position ( Energy sources                                     ) for 1st Quarter ended 30 September 2024 (Figures Finalised as at 2024/10/25)</t>
  </si>
  <si>
    <t>Eastern Cape: Amahlathi (EC124) - Table C6 Quarterly Budget Statement - Financial Position ( Energy sources                                     ) for 1st Quarter ended 30 September 2024 (Figures Finalised as at 2024/10/25)</t>
  </si>
  <si>
    <t>Eastern Cape: Ngqushwa (EC126) - Table C6 Quarterly Budget Statement - Financial Position ( Energy sources                                     ) for 1st Quarter ended 30 September 2024 (Figures Finalised as at 2024/10/25)</t>
  </si>
  <si>
    <t>Eastern Cape: Raymond Mhlaba (EC129) - Table C6 Quarterly Budget Statement - Financial Position ( Energy sources                                     ) for 1st Quarter ended 30 September 2024 (Figures Finalised as at 2024/10/25)</t>
  </si>
  <si>
    <t>Eastern Cape: Amathole (DC12) - Table C6 Quarterly Budget Statement - Financial Position ( Energy sources                                     ) for 1st Quarter ended 30 September 2024 (Figures Finalised as at 2024/10/25)</t>
  </si>
  <si>
    <t>Eastern Cape: Inxuba Yethemba (EC131) - Table C6 Quarterly Budget Statement - Financial Position ( Energy sources                                     ) for 1st Quarter ended 30 September 2024 (Figures Finalised as at 2024/10/25)</t>
  </si>
  <si>
    <t>Eastern Cape: Intsika Yethu (EC135) - Table C6 Quarterly Budget Statement - Financial Position ( Energy sources                                     ) for 1st Quarter ended 30 September 2024 (Figures Finalised as at 2024/10/25)</t>
  </si>
  <si>
    <t>Eastern Cape: Emalahleni (EC) (EC136) - Table C6 Quarterly Budget Statement - Financial Position ( Energy sources                                     ) for 1st Quarter ended 30 September 2024 (Figures Finalised as at 2024/10/25)</t>
  </si>
  <si>
    <t>Eastern Cape: Dr. A.B. Xuma (EC137) - Table C6 Quarterly Budget Statement - Financial Position ( Energy sources                                     ) for 1st Quarter ended 30 September 2024 (Figures Finalised as at 2024/10/25)</t>
  </si>
  <si>
    <t>Eastern Cape: Sakhisizwe (EC138) - Table C6 Quarterly Budget Statement - Financial Position ( Energy sources                                     ) for 1st Quarter ended 30 September 2024 (Figures Finalised as at 2024/10/25)</t>
  </si>
  <si>
    <t>Eastern Cape: Enoch Mgijima (EC139) - Table C6 Quarterly Budget Statement - Financial Position ( Energy sources                                     ) for 1st Quarter ended 30 September 2024 (Figures Finalised as at 2024/10/25)</t>
  </si>
  <si>
    <t>Eastern Cape: Chris Hani (DC13) - Table C6 Quarterly Budget Statement - Financial Position ( Energy sources                                     ) for 1st Quarter ended 30 September 2024 (Figures Finalised as at 2024/10/25)</t>
  </si>
  <si>
    <t>Eastern Cape: Elundini (EC141) - Table C6 Quarterly Budget Statement - Financial Position ( Energy sources                                     ) for 1st Quarter ended 30 September 2024 (Figures Finalised as at 2024/10/25)</t>
  </si>
  <si>
    <t>Eastern Cape: Senqu (EC142) - Table C6 Quarterly Budget Statement - Financial Position ( Energy sources                                     ) for 1st Quarter ended 30 September 2024 (Figures Finalised as at 2024/10/25)</t>
  </si>
  <si>
    <t>Eastern Cape: Walter Sisulu (EC145) - Table C6 Quarterly Budget Statement - Financial Position ( Energy sources                                     ) for 1st Quarter ended 30 September 2024 (Figures Finalised as at 2024/10/25)</t>
  </si>
  <si>
    <t>Eastern Cape: Joe Gqabi (DC14) - Table C6 Quarterly Budget Statement - Financial Position ( Energy sources                                     ) for 1st Quarter ended 30 September 2024 (Figures Finalised as at 2024/10/25)</t>
  </si>
  <si>
    <t>Eastern Cape: Ngquza Hills (EC153) - Table C6 Quarterly Budget Statement - Financial Position ( Energy sources                                     ) for 1st Quarter ended 30 September 2024 (Figures Finalised as at 2024/10/25)</t>
  </si>
  <si>
    <t>Eastern Cape: Port St Johns (EC154) - Table C6 Quarterly Budget Statement - Financial Position ( Energy sources                                     ) for 1st Quarter ended 30 September 2024 (Figures Finalised as at 2024/10/25)</t>
  </si>
  <si>
    <t>Eastern Cape: Nyandeni (EC155) - Table C6 Quarterly Budget Statement - Financial Position ( Energy sources                                     ) for 1st Quarter ended 30 September 2024 (Figures Finalised as at 2024/10/25)</t>
  </si>
  <si>
    <t>Eastern Cape: Mhlontlo (EC156) - Table C6 Quarterly Budget Statement - Financial Position ( Energy sources                                     ) for 1st Quarter ended 30 September 2024 (Figures Finalised as at 2024/10/25)</t>
  </si>
  <si>
    <t>Eastern Cape: King Sabata Dalindyebo (EC157) - Table C6 Quarterly Budget Statement - Financial Position ( Energy sources                                     ) for 1st Quarter ended 30 September 2024 (Figures Finalised as at 2024/10/25)</t>
  </si>
  <si>
    <t>Eastern Cape: O R Tambo (DC15) - Table C6 Quarterly Budget Statement - Financial Position ( Energy sources                                     ) for 1st Quarter ended 30 September 2024 (Figures Finalised as at 2024/10/25)</t>
  </si>
  <si>
    <t>Eastern Cape: Matatiele (EC441) - Table C6 Quarterly Budget Statement - Financial Position ( Energy sources                                     ) for 1st Quarter ended 30 September 2024 (Figures Finalised as at 2024/10/25)</t>
  </si>
  <si>
    <t>Eastern Cape: Umzimvubu (EC442) - Table C6 Quarterly Budget Statement - Financial Position ( Energy sources                                     ) for 1st Quarter ended 30 September 2024 (Figures Finalised as at 2024/10/25)</t>
  </si>
  <si>
    <t>Eastern Cape: Winnie Madikizela-Mandela (EC443) - Table C6 Quarterly Budget Statement - Financial Position ( Energy sources                                     ) for 1st Quarter ended 30 September 2024 (Figures Finalised as at 2024/10/25)</t>
  </si>
  <si>
    <t>Eastern Cape: Ntabankulu (EC444) - Table C6 Quarterly Budget Statement - Financial Position ( Energy sources                                     ) for 1st Quarter ended 30 September 2024 (Figures Finalised as at 2024/10/25)</t>
  </si>
  <si>
    <t>Eastern Cape: Alfred Nzo (DC44)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</si>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</sst>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AE24" sqref="AE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-723894620</v>
      </c>
      <c r="D6" s="18"/>
      <c r="E6" s="19">
        <v>-2923694035</v>
      </c>
      <c r="F6" s="20">
        <v>-2926354746</v>
      </c>
      <c r="G6" s="20">
        <v>-959491707</v>
      </c>
      <c r="H6" s="20">
        <v>-326480398</v>
      </c>
      <c r="I6" s="20">
        <v>-54750507</v>
      </c>
      <c r="J6" s="20">
        <v>-1340722612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-1340722612</v>
      </c>
      <c r="X6" s="20">
        <v>-675607843</v>
      </c>
      <c r="Y6" s="20">
        <v>-665114769</v>
      </c>
      <c r="Z6" s="21">
        <v>98.446869125526121</v>
      </c>
      <c r="AA6" s="22">
        <v>-2926354746</v>
      </c>
    </row>
    <row r="7" spans="1:27" ht="13.5" x14ac:dyDescent="0.25">
      <c r="A7" s="23" t="s">
        <v>35</v>
      </c>
      <c r="B7" s="17" t="s">
        <v>32</v>
      </c>
      <c r="C7" s="18">
        <v>1460873130</v>
      </c>
      <c r="D7" s="18"/>
      <c r="E7" s="19">
        <v>1789747940</v>
      </c>
      <c r="F7" s="20">
        <v>1407524643</v>
      </c>
      <c r="G7" s="20">
        <v>454142863</v>
      </c>
      <c r="H7" s="20">
        <v>98798199</v>
      </c>
      <c r="I7" s="20">
        <v>41109401</v>
      </c>
      <c r="J7" s="20">
        <v>594050463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594050463</v>
      </c>
      <c r="X7" s="20">
        <v>382123004</v>
      </c>
      <c r="Y7" s="20">
        <v>211927459</v>
      </c>
      <c r="Z7" s="21">
        <v>55.460534116391479</v>
      </c>
      <c r="AA7" s="22">
        <v>1407524643</v>
      </c>
    </row>
    <row r="8" spans="1:27" ht="13.5" x14ac:dyDescent="0.25">
      <c r="A8" s="23" t="s">
        <v>36</v>
      </c>
      <c r="B8" s="17" t="s">
        <v>32</v>
      </c>
      <c r="C8" s="18">
        <v>42219786</v>
      </c>
      <c r="D8" s="18"/>
      <c r="E8" s="19">
        <v>10152818</v>
      </c>
      <c r="F8" s="20">
        <v>10152818</v>
      </c>
      <c r="G8" s="20">
        <v>10490162</v>
      </c>
      <c r="H8" s="20">
        <v>1035004</v>
      </c>
      <c r="I8" s="20">
        <v>460293703</v>
      </c>
      <c r="J8" s="20">
        <v>471818869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471818869</v>
      </c>
      <c r="X8" s="20">
        <v>2534584</v>
      </c>
      <c r="Y8" s="20">
        <v>469284285</v>
      </c>
      <c r="Z8" s="21">
        <v>18515.238989909194</v>
      </c>
      <c r="AA8" s="22">
        <v>10152818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-22685756</v>
      </c>
      <c r="D10" s="18"/>
      <c r="E10" s="19">
        <v>-107856297</v>
      </c>
      <c r="F10" s="20">
        <v>-107856297</v>
      </c>
      <c r="G10" s="20">
        <v>-25398800</v>
      </c>
      <c r="H10" s="20">
        <v>-978332</v>
      </c>
      <c r="I10" s="20">
        <v>4638015</v>
      </c>
      <c r="J10" s="20">
        <v>-21739117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-21739117</v>
      </c>
      <c r="X10" s="20">
        <v>-28061788</v>
      </c>
      <c r="Y10" s="20">
        <v>6322671</v>
      </c>
      <c r="Z10" s="21">
        <v>-22.531247830679927</v>
      </c>
      <c r="AA10" s="22">
        <v>-107856297</v>
      </c>
    </row>
    <row r="11" spans="1:27" ht="13.5" x14ac:dyDescent="0.25">
      <c r="A11" s="23" t="s">
        <v>39</v>
      </c>
      <c r="B11" s="17" t="s">
        <v>32</v>
      </c>
      <c r="C11" s="18">
        <v>3992216415</v>
      </c>
      <c r="D11" s="18"/>
      <c r="E11" s="19">
        <v>701995766</v>
      </c>
      <c r="F11" s="20">
        <v>701928051</v>
      </c>
      <c r="G11" s="24">
        <v>3921839863</v>
      </c>
      <c r="H11" s="24">
        <v>82572705</v>
      </c>
      <c r="I11" s="24">
        <v>271029142</v>
      </c>
      <c r="J11" s="20">
        <v>4275441710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4275441710</v>
      </c>
      <c r="X11" s="20">
        <v>324680444</v>
      </c>
      <c r="Y11" s="24">
        <v>3950761266</v>
      </c>
      <c r="Z11" s="25">
        <v>1216.8152837686769</v>
      </c>
      <c r="AA11" s="26">
        <v>701928051</v>
      </c>
    </row>
    <row r="12" spans="1:27" ht="13.5" x14ac:dyDescent="0.25">
      <c r="A12" s="23" t="s">
        <v>40</v>
      </c>
      <c r="B12" s="17" t="s">
        <v>32</v>
      </c>
      <c r="C12" s="18">
        <v>28291082</v>
      </c>
      <c r="D12" s="18"/>
      <c r="E12" s="19">
        <v>17438989</v>
      </c>
      <c r="F12" s="20">
        <v>17438989</v>
      </c>
      <c r="G12" s="20">
        <v>28011940</v>
      </c>
      <c r="H12" s="20"/>
      <c r="I12" s="20"/>
      <c r="J12" s="20">
        <v>28011940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28011940</v>
      </c>
      <c r="X12" s="20">
        <v>17438989</v>
      </c>
      <c r="Y12" s="20">
        <v>10572951</v>
      </c>
      <c r="Z12" s="21">
        <v>60.628233666527343</v>
      </c>
      <c r="AA12" s="22">
        <v>17438989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4777020037</v>
      </c>
      <c r="D13" s="29">
        <f>SUM(D6:D12)</f>
        <v>0</v>
      </c>
      <c r="E13" s="30">
        <f t="shared" si="0"/>
        <v>-512214819</v>
      </c>
      <c r="F13" s="31">
        <f t="shared" si="0"/>
        <v>-897166542</v>
      </c>
      <c r="G13" s="31">
        <f t="shared" si="0"/>
        <v>3429594321</v>
      </c>
      <c r="H13" s="31">
        <f t="shared" si="0"/>
        <v>-145052822</v>
      </c>
      <c r="I13" s="31">
        <f t="shared" si="0"/>
        <v>722319754</v>
      </c>
      <c r="J13" s="31">
        <f t="shared" si="0"/>
        <v>4006861253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4006861253</v>
      </c>
      <c r="X13" s="31">
        <f t="shared" si="0"/>
        <v>23107390</v>
      </c>
      <c r="Y13" s="31">
        <f t="shared" si="0"/>
        <v>3983753863</v>
      </c>
      <c r="Z13" s="32">
        <f>+IF(X13&lt;&gt;0,+(Y13/X13)*100,0)</f>
        <v>17240.172356116378</v>
      </c>
      <c r="AA13" s="33">
        <f>SUM(AA6:AA12)</f>
        <v>-897166542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8355292680</v>
      </c>
      <c r="D17" s="18"/>
      <c r="E17" s="19">
        <v>4143596590</v>
      </c>
      <c r="F17" s="20">
        <v>4341244327</v>
      </c>
      <c r="G17" s="24">
        <v>4592205181</v>
      </c>
      <c r="H17" s="24">
        <v>1745864139</v>
      </c>
      <c r="I17" s="24">
        <v>3153462171</v>
      </c>
      <c r="J17" s="20">
        <v>9491531491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9491531491</v>
      </c>
      <c r="X17" s="20">
        <v>1223634736</v>
      </c>
      <c r="Y17" s="24">
        <v>8267896755</v>
      </c>
      <c r="Z17" s="25">
        <v>675.68339732062009</v>
      </c>
      <c r="AA17" s="26">
        <v>4341244327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8358635628</v>
      </c>
      <c r="D25" s="29">
        <f t="shared" ref="D25:Y25" si="1">SUM(D15:D24)</f>
        <v>0</v>
      </c>
      <c r="E25" s="35">
        <f t="shared" si="1"/>
        <v>4146939538</v>
      </c>
      <c r="F25" s="36">
        <f t="shared" si="1"/>
        <v>4344587275</v>
      </c>
      <c r="G25" s="36">
        <f t="shared" si="1"/>
        <v>4595548129</v>
      </c>
      <c r="H25" s="36">
        <f t="shared" si="1"/>
        <v>1745864139</v>
      </c>
      <c r="I25" s="36">
        <f t="shared" si="1"/>
        <v>3153462171</v>
      </c>
      <c r="J25" s="36">
        <f t="shared" si="1"/>
        <v>9494874439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9494874439</v>
      </c>
      <c r="X25" s="36">
        <f t="shared" si="1"/>
        <v>1226977684</v>
      </c>
      <c r="Y25" s="36">
        <f t="shared" si="1"/>
        <v>8267896755</v>
      </c>
      <c r="Z25" s="37">
        <f>+IF(X25&lt;&gt;0,+(Y25/X25)*100,0)</f>
        <v>673.84247185705135</v>
      </c>
      <c r="AA25" s="38">
        <f>SUM(AA15:AA24)</f>
        <v>4344587275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13135655665</v>
      </c>
      <c r="D26" s="29">
        <f>+D13+D25</f>
        <v>0</v>
      </c>
      <c r="E26" s="30">
        <f t="shared" si="2"/>
        <v>3634724719</v>
      </c>
      <c r="F26" s="31">
        <f t="shared" si="2"/>
        <v>3447420733</v>
      </c>
      <c r="G26" s="31">
        <f t="shared" si="2"/>
        <v>8025142450</v>
      </c>
      <c r="H26" s="31">
        <f t="shared" si="2"/>
        <v>1600811317</v>
      </c>
      <c r="I26" s="31">
        <f t="shared" si="2"/>
        <v>3875781925</v>
      </c>
      <c r="J26" s="31">
        <f t="shared" si="2"/>
        <v>13501735692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13501735692</v>
      </c>
      <c r="X26" s="31">
        <f t="shared" si="2"/>
        <v>1250085074</v>
      </c>
      <c r="Y26" s="31">
        <f t="shared" si="2"/>
        <v>12251650618</v>
      </c>
      <c r="Z26" s="32">
        <f>+IF(X26&lt;&gt;0,+(Y26/X26)*100,0)</f>
        <v>980.06534697653706</v>
      </c>
      <c r="AA26" s="33">
        <f>+AA13+AA25</f>
        <v>3447420733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211884278</v>
      </c>
      <c r="D31" s="18"/>
      <c r="E31" s="19">
        <v>61155066</v>
      </c>
      <c r="F31" s="20">
        <v>75456738</v>
      </c>
      <c r="G31" s="20">
        <v>57973670</v>
      </c>
      <c r="H31" s="20">
        <v>-5562945</v>
      </c>
      <c r="I31" s="20">
        <v>158913202</v>
      </c>
      <c r="J31" s="20">
        <v>211323927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211323927</v>
      </c>
      <c r="X31" s="20">
        <v>24023585</v>
      </c>
      <c r="Y31" s="20">
        <v>187300342</v>
      </c>
      <c r="Z31" s="21">
        <v>779.651921226578</v>
      </c>
      <c r="AA31" s="22">
        <v>75456738</v>
      </c>
    </row>
    <row r="32" spans="1:27" ht="13.5" x14ac:dyDescent="0.25">
      <c r="A32" s="23" t="s">
        <v>59</v>
      </c>
      <c r="B32" s="17" t="s">
        <v>32</v>
      </c>
      <c r="C32" s="18">
        <v>2838822292</v>
      </c>
      <c r="D32" s="18"/>
      <c r="E32" s="19">
        <v>2645411331</v>
      </c>
      <c r="F32" s="20">
        <v>2243604497</v>
      </c>
      <c r="G32" s="20">
        <v>1322489575</v>
      </c>
      <c r="H32" s="20">
        <v>357276977</v>
      </c>
      <c r="I32" s="20">
        <v>488576490</v>
      </c>
      <c r="J32" s="20">
        <v>2168343042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2168343042</v>
      </c>
      <c r="X32" s="20">
        <v>1805350952</v>
      </c>
      <c r="Y32" s="20">
        <v>362992090</v>
      </c>
      <c r="Z32" s="21">
        <v>20.106455733599656</v>
      </c>
      <c r="AA32" s="22">
        <v>2243604497</v>
      </c>
    </row>
    <row r="33" spans="1:27" ht="13.5" x14ac:dyDescent="0.25">
      <c r="A33" s="23" t="s">
        <v>60</v>
      </c>
      <c r="B33" s="17" t="s">
        <v>32</v>
      </c>
      <c r="C33" s="18">
        <v>-18533393</v>
      </c>
      <c r="D33" s="18"/>
      <c r="E33" s="19">
        <v>-31319199</v>
      </c>
      <c r="F33" s="20">
        <v>-26429937</v>
      </c>
      <c r="G33" s="20">
        <v>-13799900</v>
      </c>
      <c r="H33" s="20">
        <v>-37779448</v>
      </c>
      <c r="I33" s="20">
        <v>-18479403</v>
      </c>
      <c r="J33" s="20">
        <v>-70058751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-70058751</v>
      </c>
      <c r="X33" s="20">
        <v>-7673181</v>
      </c>
      <c r="Y33" s="20">
        <v>-62385570</v>
      </c>
      <c r="Z33" s="21">
        <v>813.03399463664425</v>
      </c>
      <c r="AA33" s="22">
        <v>-26429937</v>
      </c>
    </row>
    <row r="34" spans="1:27" ht="13.5" x14ac:dyDescent="0.25">
      <c r="A34" s="23" t="s">
        <v>61</v>
      </c>
      <c r="B34" s="17" t="s">
        <v>32</v>
      </c>
      <c r="C34" s="18">
        <v>-11603069</v>
      </c>
      <c r="D34" s="18"/>
      <c r="E34" s="19">
        <v>17984180</v>
      </c>
      <c r="F34" s="20">
        <v>17984180</v>
      </c>
      <c r="G34" s="20">
        <v>-78796</v>
      </c>
      <c r="H34" s="20"/>
      <c r="I34" s="20"/>
      <c r="J34" s="20">
        <v>-78796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-78796</v>
      </c>
      <c r="X34" s="20">
        <v>4496046</v>
      </c>
      <c r="Y34" s="20">
        <v>-4574842</v>
      </c>
      <c r="Z34" s="21">
        <v>-101.75256214015604</v>
      </c>
      <c r="AA34" s="22">
        <v>17984180</v>
      </c>
    </row>
    <row r="35" spans="1:27" ht="13.5" x14ac:dyDescent="0.25">
      <c r="A35" s="23" t="s">
        <v>39</v>
      </c>
      <c r="B35" s="17" t="s">
        <v>32</v>
      </c>
      <c r="C35" s="18">
        <v>339086281</v>
      </c>
      <c r="D35" s="18"/>
      <c r="E35" s="19">
        <v>438790556</v>
      </c>
      <c r="F35" s="20">
        <v>498428017</v>
      </c>
      <c r="G35" s="20">
        <v>396203236</v>
      </c>
      <c r="H35" s="20">
        <v>143271391</v>
      </c>
      <c r="I35" s="20">
        <v>7697294</v>
      </c>
      <c r="J35" s="20">
        <v>547171921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547171921</v>
      </c>
      <c r="X35" s="20">
        <v>252050984</v>
      </c>
      <c r="Y35" s="20">
        <v>295120937</v>
      </c>
      <c r="Z35" s="21">
        <v>117.08779403138534</v>
      </c>
      <c r="AA35" s="22">
        <v>498428017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3359967180</v>
      </c>
      <c r="D37" s="29">
        <f t="shared" ref="D37:Y37" si="3">SUM(D29:D36)</f>
        <v>0</v>
      </c>
      <c r="E37" s="30">
        <f t="shared" si="3"/>
        <v>3132354242</v>
      </c>
      <c r="F37" s="31">
        <f t="shared" si="3"/>
        <v>2809375803</v>
      </c>
      <c r="G37" s="31">
        <f t="shared" si="3"/>
        <v>1762787785</v>
      </c>
      <c r="H37" s="31">
        <f t="shared" si="3"/>
        <v>457205975</v>
      </c>
      <c r="I37" s="31">
        <f t="shared" si="3"/>
        <v>637018374</v>
      </c>
      <c r="J37" s="31">
        <f t="shared" si="3"/>
        <v>2857012134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2857012134</v>
      </c>
      <c r="X37" s="31">
        <f t="shared" si="3"/>
        <v>2078559194</v>
      </c>
      <c r="Y37" s="31">
        <f t="shared" si="3"/>
        <v>778452940</v>
      </c>
      <c r="Z37" s="32">
        <f>+IF(X37&lt;&gt;0,+(Y37/X37)*100,0)</f>
        <v>37.45156463415109</v>
      </c>
      <c r="AA37" s="33">
        <f>SUM(AA29:AA36)</f>
        <v>2809375803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135119837</v>
      </c>
      <c r="D39" s="18"/>
      <c r="E39" s="19">
        <v>1802466</v>
      </c>
      <c r="F39" s="20">
        <v>1802466</v>
      </c>
      <c r="G39" s="20"/>
      <c r="H39" s="20"/>
      <c r="I39" s="20">
        <v>134967125</v>
      </c>
      <c r="J39" s="20">
        <v>134967125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134967125</v>
      </c>
      <c r="X39" s="20">
        <v>1968620</v>
      </c>
      <c r="Y39" s="20">
        <v>132998505</v>
      </c>
      <c r="Z39" s="21">
        <v>6755.9257246192756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269011902</v>
      </c>
      <c r="X41" s="20"/>
      <c r="Y41" s="20">
        <v>269011902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5006805</v>
      </c>
      <c r="Y42" s="20">
        <v>-5006805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434295437</v>
      </c>
      <c r="D43" s="29">
        <f t="shared" ref="D43:Y43" si="4">SUM(D39:D42)</f>
        <v>0</v>
      </c>
      <c r="E43" s="35">
        <f t="shared" si="4"/>
        <v>21829686</v>
      </c>
      <c r="F43" s="36">
        <f t="shared" si="4"/>
        <v>21829686</v>
      </c>
      <c r="G43" s="36">
        <f t="shared" si="4"/>
        <v>246691259</v>
      </c>
      <c r="H43" s="36">
        <f t="shared" si="4"/>
        <v>22320643</v>
      </c>
      <c r="I43" s="36">
        <f t="shared" si="4"/>
        <v>134967125</v>
      </c>
      <c r="J43" s="36">
        <f t="shared" si="4"/>
        <v>403979027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403979027</v>
      </c>
      <c r="X43" s="36">
        <f t="shared" si="4"/>
        <v>6975425</v>
      </c>
      <c r="Y43" s="36">
        <f t="shared" si="4"/>
        <v>397003602</v>
      </c>
      <c r="Z43" s="37">
        <f>+IF(X43&lt;&gt;0,+(Y43/X43)*100,0)</f>
        <v>5691.461122440568</v>
      </c>
      <c r="AA43" s="38">
        <f>SUM(AA39:AA42)</f>
        <v>21829686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3794262617</v>
      </c>
      <c r="D44" s="29">
        <f>+D37+D43</f>
        <v>0</v>
      </c>
      <c r="E44" s="30">
        <f t="shared" si="5"/>
        <v>3154183928</v>
      </c>
      <c r="F44" s="31">
        <f t="shared" si="5"/>
        <v>2831205489</v>
      </c>
      <c r="G44" s="31">
        <f t="shared" si="5"/>
        <v>2009479044</v>
      </c>
      <c r="H44" s="31">
        <f t="shared" si="5"/>
        <v>479526618</v>
      </c>
      <c r="I44" s="31">
        <f t="shared" si="5"/>
        <v>771985499</v>
      </c>
      <c r="J44" s="31">
        <f t="shared" si="5"/>
        <v>3260991161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3260991161</v>
      </c>
      <c r="X44" s="31">
        <f t="shared" si="5"/>
        <v>2085534619</v>
      </c>
      <c r="Y44" s="31">
        <f t="shared" si="5"/>
        <v>1175456542</v>
      </c>
      <c r="Z44" s="32">
        <f>+IF(X44&lt;&gt;0,+(Y44/X44)*100,0)</f>
        <v>56.362360580886616</v>
      </c>
      <c r="AA44" s="33">
        <f>+AA37+AA43</f>
        <v>2831205489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9341393048</v>
      </c>
      <c r="D45" s="42">
        <f t="shared" si="6"/>
        <v>0</v>
      </c>
      <c r="E45" s="43">
        <f t="shared" si="6"/>
        <v>480540791</v>
      </c>
      <c r="F45" s="44">
        <f t="shared" si="6"/>
        <v>616215244</v>
      </c>
      <c r="G45" s="44">
        <f t="shared" si="6"/>
        <v>6015663406</v>
      </c>
      <c r="H45" s="44">
        <f t="shared" si="6"/>
        <v>1121284699</v>
      </c>
      <c r="I45" s="44">
        <f t="shared" si="6"/>
        <v>3103796426</v>
      </c>
      <c r="J45" s="44">
        <f t="shared" si="6"/>
        <v>10240744531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10240744531</v>
      </c>
      <c r="X45" s="44">
        <f t="shared" si="6"/>
        <v>-835449545</v>
      </c>
      <c r="Y45" s="44">
        <f t="shared" si="6"/>
        <v>11076194076</v>
      </c>
      <c r="Z45" s="45">
        <f>+IF(X45&lt;&gt;0,+(Y45/X45)*100,0)</f>
        <v>-1325.7765405809157</v>
      </c>
      <c r="AA45" s="46">
        <f>+AA26-AA44</f>
        <v>616215244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-298213678</v>
      </c>
      <c r="D47" s="18"/>
      <c r="E47" s="19">
        <v>-549444147</v>
      </c>
      <c r="F47" s="20">
        <v>-549444147</v>
      </c>
      <c r="G47" s="20">
        <v>-494667779</v>
      </c>
      <c r="H47" s="20">
        <v>-265260898</v>
      </c>
      <c r="I47" s="20">
        <v>-196630098</v>
      </c>
      <c r="J47" s="20">
        <v>-956558775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-956558775</v>
      </c>
      <c r="X47" s="20">
        <v>-202393402</v>
      </c>
      <c r="Y47" s="20">
        <v>-754165373</v>
      </c>
      <c r="Z47" s="47">
        <v>372.62349738061124</v>
      </c>
      <c r="AA47" s="22">
        <v>-549444147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-298242297</v>
      </c>
      <c r="D50" s="50">
        <f t="shared" ref="D50:Y50" si="7">SUM(D47:D49)</f>
        <v>0</v>
      </c>
      <c r="E50" s="51">
        <f t="shared" si="7"/>
        <v>-549444147</v>
      </c>
      <c r="F50" s="52">
        <f t="shared" si="7"/>
        <v>-549444147</v>
      </c>
      <c r="G50" s="52">
        <f t="shared" si="7"/>
        <v>-494667779</v>
      </c>
      <c r="H50" s="52">
        <f t="shared" si="7"/>
        <v>-265260898</v>
      </c>
      <c r="I50" s="52">
        <f t="shared" si="7"/>
        <v>-196658718</v>
      </c>
      <c r="J50" s="52">
        <f t="shared" si="7"/>
        <v>-956587395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-956587395</v>
      </c>
      <c r="X50" s="52">
        <f t="shared" si="7"/>
        <v>-202393402</v>
      </c>
      <c r="Y50" s="52">
        <f t="shared" si="7"/>
        <v>-754193993</v>
      </c>
      <c r="Z50" s="53">
        <f>+IF(X50&lt;&gt;0,+(Y50/X50)*100,0)</f>
        <v>372.63763815778935</v>
      </c>
      <c r="AA50" s="54">
        <f>SUM(AA47:AA49)</f>
        <v>-549444147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I22" sqref="AI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319397089</v>
      </c>
      <c r="X7" s="20">
        <v>182640549</v>
      </c>
      <c r="Y7" s="20">
        <v>136756540</v>
      </c>
      <c r="Z7" s="21">
        <v>74.877424946855584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4410100</v>
      </c>
      <c r="X8" s="20"/>
      <c r="Y8" s="20">
        <v>4410100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3623785812</v>
      </c>
      <c r="X11" s="20">
        <v>69054354</v>
      </c>
      <c r="Y11" s="24">
        <v>3554731458</v>
      </c>
      <c r="Z11" s="25">
        <v>5147.7296536580443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3947593001</v>
      </c>
      <c r="X13" s="31">
        <f t="shared" si="0"/>
        <v>251694903</v>
      </c>
      <c r="Y13" s="31">
        <f t="shared" si="0"/>
        <v>3695898098</v>
      </c>
      <c r="Z13" s="32">
        <f>+IF(X13&lt;&gt;0,+(Y13/X13)*100,0)</f>
        <v>1468.4040296199403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4087109977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5726078914</v>
      </c>
      <c r="X17" s="20">
        <v>926465563</v>
      </c>
      <c r="Y17" s="24">
        <v>4799613351</v>
      </c>
      <c r="Z17" s="25">
        <v>518.05631452272337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4087109977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5726078914</v>
      </c>
      <c r="X25" s="36">
        <f t="shared" si="1"/>
        <v>926465563</v>
      </c>
      <c r="Y25" s="36">
        <f t="shared" si="1"/>
        <v>4799613351</v>
      </c>
      <c r="Z25" s="37">
        <f>+IF(X25&lt;&gt;0,+(Y25/X25)*100,0)</f>
        <v>518.05631452272337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7855931635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9673671915</v>
      </c>
      <c r="X26" s="31">
        <f t="shared" si="2"/>
        <v>1178160466</v>
      </c>
      <c r="Y26" s="31">
        <f t="shared" si="2"/>
        <v>8495511449</v>
      </c>
      <c r="Z26" s="32">
        <f>+IF(X26&lt;&gt;0,+(Y26/X26)*100,0)</f>
        <v>721.08271276860171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49828205</v>
      </c>
      <c r="X31" s="20">
        <v>13565874</v>
      </c>
      <c r="Y31" s="20">
        <v>36262331</v>
      </c>
      <c r="Z31" s="21">
        <v>267.30552708951893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285408117</v>
      </c>
      <c r="X35" s="20">
        <v>46439754</v>
      </c>
      <c r="Y35" s="20">
        <v>238968363</v>
      </c>
      <c r="Z35" s="21">
        <v>514.5771508608766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335236322</v>
      </c>
      <c r="X37" s="31">
        <f t="shared" si="3"/>
        <v>60005628</v>
      </c>
      <c r="Y37" s="31">
        <f t="shared" si="3"/>
        <v>275230694</v>
      </c>
      <c r="Z37" s="32">
        <f>+IF(X37&lt;&gt;0,+(Y37/X37)*100,0)</f>
        <v>458.67479963712736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335236322</v>
      </c>
      <c r="X44" s="31">
        <f t="shared" si="5"/>
        <v>60005628</v>
      </c>
      <c r="Y44" s="31">
        <f t="shared" si="5"/>
        <v>275230694</v>
      </c>
      <c r="Z44" s="32">
        <f>+IF(X44&lt;&gt;0,+(Y44/X44)*100,0)</f>
        <v>458.67479963712736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7539132976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9338435593</v>
      </c>
      <c r="X45" s="44">
        <f t="shared" si="6"/>
        <v>1118154838</v>
      </c>
      <c r="Y45" s="44">
        <f t="shared" si="6"/>
        <v>8220280755</v>
      </c>
      <c r="Z45" s="45">
        <f>+IF(X45&lt;&gt;0,+(Y45/X45)*100,0)</f>
        <v>735.16479790073583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149289039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-428528959</v>
      </c>
      <c r="X47" s="20">
        <v>-184343163</v>
      </c>
      <c r="Y47" s="20">
        <v>-244185796</v>
      </c>
      <c r="Z47" s="47">
        <v>132.46262678046813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149289039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-428528959</v>
      </c>
      <c r="X50" s="52">
        <f t="shared" si="7"/>
        <v>-184343163</v>
      </c>
      <c r="Y50" s="52">
        <f t="shared" si="7"/>
        <v>-244185796</v>
      </c>
      <c r="Z50" s="53">
        <f>+IF(X50&lt;&gt;0,+(Y50/X50)*100,0)</f>
        <v>132.46262678046813</v>
      </c>
      <c r="AA50" s="54">
        <f>SUM(AA47:AA49)</f>
        <v>-737372557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-717836961</v>
      </c>
      <c r="Y6" s="20">
        <v>717942168</v>
      </c>
      <c r="Z6" s="21">
        <v>-100.01465611353495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69555594</v>
      </c>
      <c r="Y7" s="20">
        <v>-491195903</v>
      </c>
      <c r="Z7" s="21">
        <v>-706.19180248823693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15</v>
      </c>
      <c r="Y8" s="20">
        <v>458898664</v>
      </c>
      <c r="Z8" s="21">
        <v>3059324426.6666665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-24446517</v>
      </c>
      <c r="Y10" s="20">
        <v>30514465</v>
      </c>
      <c r="Z10" s="21">
        <v>-124.8213191269742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236200277</v>
      </c>
      <c r="X11" s="20">
        <v>33082833</v>
      </c>
      <c r="Y11" s="24">
        <v>203117444</v>
      </c>
      <c r="Z11" s="25">
        <v>613.96629484542632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279631802</v>
      </c>
      <c r="X13" s="31">
        <f t="shared" si="0"/>
        <v>-639645036</v>
      </c>
      <c r="Y13" s="31">
        <f t="shared" si="0"/>
        <v>919276838</v>
      </c>
      <c r="Z13" s="32">
        <f>+IF(X13&lt;&gt;0,+(Y13/X13)*100,0)</f>
        <v>-143.71671571918523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3238211706</v>
      </c>
      <c r="X17" s="20">
        <v>11751771</v>
      </c>
      <c r="Y17" s="24">
        <v>3226459935</v>
      </c>
      <c r="Z17" s="25">
        <v>27455.095363924294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3238211706</v>
      </c>
      <c r="X25" s="36">
        <f t="shared" si="1"/>
        <v>11751771</v>
      </c>
      <c r="Y25" s="36">
        <f t="shared" si="1"/>
        <v>3226459935</v>
      </c>
      <c r="Z25" s="37">
        <f>+IF(X25&lt;&gt;0,+(Y25/X25)*100,0)</f>
        <v>27455.095363924294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3517843508</v>
      </c>
      <c r="X26" s="31">
        <f t="shared" si="2"/>
        <v>-627893265</v>
      </c>
      <c r="Y26" s="31">
        <f t="shared" si="2"/>
        <v>4145736773</v>
      </c>
      <c r="Z26" s="32">
        <f>+IF(X26&lt;&gt;0,+(Y26/X26)*100,0)</f>
        <v>-660.26138582645888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153755758</v>
      </c>
      <c r="X31" s="20"/>
      <c r="Y31" s="20">
        <v>153755758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518383854</v>
      </c>
      <c r="X32" s="20">
        <v>98880447</v>
      </c>
      <c r="Y32" s="20">
        <v>419503407</v>
      </c>
      <c r="Z32" s="21">
        <v>424.2531458216406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11385977</v>
      </c>
      <c r="X33" s="20">
        <v>-535068</v>
      </c>
      <c r="Y33" s="20">
        <v>11921045</v>
      </c>
      <c r="Z33" s="21">
        <v>-2227.949531648314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4475790</v>
      </c>
      <c r="Y34" s="20">
        <v>-4475790</v>
      </c>
      <c r="Z34" s="21">
        <v>-100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139901215</v>
      </c>
      <c r="X35" s="20"/>
      <c r="Y35" s="20">
        <v>139901215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823426804</v>
      </c>
      <c r="X37" s="31">
        <f t="shared" si="3"/>
        <v>102821169</v>
      </c>
      <c r="Y37" s="31">
        <f t="shared" si="3"/>
        <v>720605635</v>
      </c>
      <c r="Z37" s="32">
        <f>+IF(X37&lt;&gt;0,+(Y37/X37)*100,0)</f>
        <v>700.83392555087562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5006805</v>
      </c>
      <c r="Y42" s="20">
        <v>-5006805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5006805</v>
      </c>
      <c r="Y43" s="36">
        <f t="shared" si="4"/>
        <v>127978241</v>
      </c>
      <c r="Z43" s="37">
        <f>+IF(X43&lt;&gt;0,+(Y43/X43)*100,0)</f>
        <v>2556.0859869717315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956411850</v>
      </c>
      <c r="X44" s="31">
        <f t="shared" si="5"/>
        <v>107827974</v>
      </c>
      <c r="Y44" s="31">
        <f t="shared" si="5"/>
        <v>848583876</v>
      </c>
      <c r="Z44" s="32">
        <f>+IF(X44&lt;&gt;0,+(Y44/X44)*100,0)</f>
        <v>786.97933803337526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2561431658</v>
      </c>
      <c r="X45" s="44">
        <f t="shared" si="6"/>
        <v>-735721239</v>
      </c>
      <c r="Y45" s="44">
        <f t="shared" si="6"/>
        <v>3297152897</v>
      </c>
      <c r="Z45" s="45">
        <f>+IF(X45&lt;&gt;0,+(Y45/X45)*100,0)</f>
        <v>-448.15246892716118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43731507</v>
      </c>
      <c r="Y47" s="20">
        <v>-52506674</v>
      </c>
      <c r="Z47" s="47">
        <v>-120.06600641500876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43731507</v>
      </c>
      <c r="Y50" s="52">
        <f t="shared" si="7"/>
        <v>-52535294</v>
      </c>
      <c r="Z50" s="53">
        <f>+IF(X50&lt;&gt;0,+(Y50/X50)*100,0)</f>
        <v>-120.13145122119849</v>
      </c>
      <c r="AA50" s="54">
        <f>SUM(AA47:AA49)</f>
        <v>174926030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10398505</v>
      </c>
      <c r="D6" s="18"/>
      <c r="E6" s="19">
        <v>-9421845</v>
      </c>
      <c r="F6" s="20">
        <v>-9421845</v>
      </c>
      <c r="G6" s="20">
        <v>9806453</v>
      </c>
      <c r="H6" s="20">
        <v>15111287</v>
      </c>
      <c r="I6" s="20">
        <v>12391358</v>
      </c>
      <c r="J6" s="20">
        <v>37309098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37309098</v>
      </c>
      <c r="X6" s="20">
        <v>-2355315</v>
      </c>
      <c r="Y6" s="20">
        <v>39664413</v>
      </c>
      <c r="Z6" s="21">
        <v>-1684.0385680896186</v>
      </c>
      <c r="AA6" s="22">
        <v>-9421845</v>
      </c>
    </row>
    <row r="7" spans="1:27" ht="13.5" x14ac:dyDescent="0.25">
      <c r="A7" s="23" t="s">
        <v>35</v>
      </c>
      <c r="B7" s="17" t="s">
        <v>32</v>
      </c>
      <c r="C7" s="18">
        <v>3897905</v>
      </c>
      <c r="D7" s="18"/>
      <c r="E7" s="19">
        <v>1891870</v>
      </c>
      <c r="F7" s="20">
        <v>1891870</v>
      </c>
      <c r="G7" s="20">
        <v>1967432</v>
      </c>
      <c r="H7" s="20">
        <v>1968113</v>
      </c>
      <c r="I7" s="20">
        <v>1502261</v>
      </c>
      <c r="J7" s="20">
        <v>5437806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5437806</v>
      </c>
      <c r="X7" s="20">
        <v>1891870</v>
      </c>
      <c r="Y7" s="20">
        <v>3545936</v>
      </c>
      <c r="Z7" s="21">
        <v>187.4302145496255</v>
      </c>
      <c r="AA7" s="22">
        <v>1891870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-36539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-124122</v>
      </c>
      <c r="X10" s="20"/>
      <c r="Y10" s="20">
        <v>-124122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14259871</v>
      </c>
      <c r="D13" s="29">
        <f>SUM(D6:D12)</f>
        <v>0</v>
      </c>
      <c r="E13" s="30">
        <f t="shared" si="0"/>
        <v>-7529975</v>
      </c>
      <c r="F13" s="31">
        <f t="shared" si="0"/>
        <v>-7529975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42622782</v>
      </c>
      <c r="X13" s="31">
        <f t="shared" si="0"/>
        <v>-463445</v>
      </c>
      <c r="Y13" s="31">
        <f t="shared" si="0"/>
        <v>43086227</v>
      </c>
      <c r="Z13" s="32">
        <f>+IF(X13&lt;&gt;0,+(Y13/X13)*100,0)</f>
        <v>-9296.9450528110137</v>
      </c>
      <c r="AA13" s="33">
        <f>SUM(AA6:AA12)</f>
        <v>-7529975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</v>
      </c>
      <c r="D17" s="18"/>
      <c r="E17" s="19">
        <v>-2413104</v>
      </c>
      <c r="F17" s="20">
        <v>-2413104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</v>
      </c>
      <c r="X17" s="20">
        <v>-603268</v>
      </c>
      <c r="Y17" s="24">
        <v>603276</v>
      </c>
      <c r="Z17" s="25">
        <v>-100.00132611045174</v>
      </c>
      <c r="AA17" s="26">
        <v>-2413104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-2413104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</v>
      </c>
      <c r="X25" s="36">
        <f t="shared" si="1"/>
        <v>-603268</v>
      </c>
      <c r="Y25" s="36">
        <f t="shared" si="1"/>
        <v>603276</v>
      </c>
      <c r="Z25" s="37">
        <f>+IF(X25&lt;&gt;0,+(Y25/X25)*100,0)</f>
        <v>-100.00132611045174</v>
      </c>
      <c r="AA25" s="38">
        <f>SUM(AA15:AA24)</f>
        <v>-2413104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14259879</v>
      </c>
      <c r="D26" s="29">
        <f>+D13+D25</f>
        <v>0</v>
      </c>
      <c r="E26" s="30">
        <f t="shared" si="2"/>
        <v>-9943079</v>
      </c>
      <c r="F26" s="31">
        <f t="shared" si="2"/>
        <v>-9943079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42622790</v>
      </c>
      <c r="X26" s="31">
        <f t="shared" si="2"/>
        <v>-1066713</v>
      </c>
      <c r="Y26" s="31">
        <f t="shared" si="2"/>
        <v>43689503</v>
      </c>
      <c r="Z26" s="32">
        <f>+IF(X26&lt;&gt;0,+(Y26/X26)*100,0)</f>
        <v>-4095.7129987166181</v>
      </c>
      <c r="AA26" s="33">
        <f>+AA13+AA25</f>
        <v>-9943079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1000000</v>
      </c>
      <c r="X31" s="20"/>
      <c r="Y31" s="20">
        <v>1000000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18599140</v>
      </c>
      <c r="D32" s="18"/>
      <c r="E32" s="19">
        <v>80153113</v>
      </c>
      <c r="F32" s="20">
        <v>80153113</v>
      </c>
      <c r="G32" s="20">
        <v>109717223</v>
      </c>
      <c r="H32" s="20">
        <v>-1697658</v>
      </c>
      <c r="I32" s="20">
        <v>18551858</v>
      </c>
      <c r="J32" s="20">
        <v>126571423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126571423</v>
      </c>
      <c r="X32" s="20">
        <v>80153113</v>
      </c>
      <c r="Y32" s="20">
        <v>46418310</v>
      </c>
      <c r="Z32" s="21">
        <v>57.912048905698775</v>
      </c>
      <c r="AA32" s="22">
        <v>80153113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75954</v>
      </c>
      <c r="Y35" s="20">
        <v>-75954</v>
      </c>
      <c r="Z35" s="21">
        <v>-100</v>
      </c>
      <c r="AA35" s="22">
        <v>303821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18599140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80456934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127571423</v>
      </c>
      <c r="X37" s="31">
        <f t="shared" si="3"/>
        <v>80229067</v>
      </c>
      <c r="Y37" s="31">
        <f t="shared" si="3"/>
        <v>47342356</v>
      </c>
      <c r="Z37" s="32">
        <f>+IF(X37&lt;&gt;0,+(Y37/X37)*100,0)</f>
        <v>59.008982367949017</v>
      </c>
      <c r="AA37" s="33">
        <f>SUM(AA29:AA36)</f>
        <v>80456934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269011902</v>
      </c>
      <c r="X41" s="20"/>
      <c r="Y41" s="20">
        <v>269011902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269011902</v>
      </c>
      <c r="X43" s="36">
        <f t="shared" si="4"/>
        <v>0</v>
      </c>
      <c r="Y43" s="36">
        <f t="shared" si="4"/>
        <v>269011902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18599140</v>
      </c>
      <c r="D44" s="29">
        <f>+D37+D43</f>
        <v>0</v>
      </c>
      <c r="E44" s="30">
        <f t="shared" si="5"/>
        <v>80456934</v>
      </c>
      <c r="F44" s="31">
        <f t="shared" si="5"/>
        <v>80456934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396583325</v>
      </c>
      <c r="X44" s="31">
        <f t="shared" si="5"/>
        <v>80229067</v>
      </c>
      <c r="Y44" s="31">
        <f t="shared" si="5"/>
        <v>316354258</v>
      </c>
      <c r="Z44" s="32">
        <f>+IF(X44&lt;&gt;0,+(Y44/X44)*100,0)</f>
        <v>394.31376909817482</v>
      </c>
      <c r="AA44" s="33">
        <f>+AA37+AA43</f>
        <v>80456934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-4339261</v>
      </c>
      <c r="D45" s="42">
        <f t="shared" si="6"/>
        <v>0</v>
      </c>
      <c r="E45" s="43">
        <f t="shared" si="6"/>
        <v>-90400013</v>
      </c>
      <c r="F45" s="44">
        <f t="shared" si="6"/>
        <v>-90400013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-353960535</v>
      </c>
      <c r="X45" s="44">
        <f t="shared" si="6"/>
        <v>-81295780</v>
      </c>
      <c r="Y45" s="44">
        <f t="shared" si="6"/>
        <v>-272664755</v>
      </c>
      <c r="Z45" s="45">
        <f>+IF(X45&lt;&gt;0,+(Y45/X45)*100,0)</f>
        <v>335.39841182408236</v>
      </c>
      <c r="AA45" s="46">
        <f>+AA26-AA44</f>
        <v>-90400013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21162836</v>
      </c>
      <c r="G6" s="20">
        <v>20354</v>
      </c>
      <c r="H6" s="20">
        <v>-106165046</v>
      </c>
      <c r="I6" s="20">
        <v>1725641</v>
      </c>
      <c r="J6" s="20">
        <v>-104419051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-104419051</v>
      </c>
      <c r="X6" s="20">
        <v>5290710</v>
      </c>
      <c r="Y6" s="20">
        <v>-109709761</v>
      </c>
      <c r="Z6" s="21">
        <v>-2073.630212202143</v>
      </c>
      <c r="AA6" s="22">
        <v>21162836</v>
      </c>
    </row>
    <row r="7" spans="1:27" ht="13.5" x14ac:dyDescent="0.25">
      <c r="A7" s="23" t="s">
        <v>35</v>
      </c>
      <c r="B7" s="17" t="s">
        <v>32</v>
      </c>
      <c r="C7" s="18">
        <v>123919126</v>
      </c>
      <c r="D7" s="18"/>
      <c r="E7" s="19">
        <v>24906268</v>
      </c>
      <c r="F7" s="20">
        <v>24906268</v>
      </c>
      <c r="G7" s="20">
        <v>-335345</v>
      </c>
      <c r="H7" s="20">
        <v>142826048</v>
      </c>
      <c r="I7" s="20">
        <v>10275553</v>
      </c>
      <c r="J7" s="20">
        <v>152766256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152766256</v>
      </c>
      <c r="X7" s="20">
        <v>6226560</v>
      </c>
      <c r="Y7" s="20">
        <v>146539696</v>
      </c>
      <c r="Z7" s="21">
        <v>2353.461558227978</v>
      </c>
      <c r="AA7" s="22">
        <v>24906268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-1728440</v>
      </c>
      <c r="D10" s="18"/>
      <c r="E10" s="19">
        <v>-2232188</v>
      </c>
      <c r="F10" s="20">
        <v>-2232188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-1987239</v>
      </c>
      <c r="X10" s="20">
        <v>-558045</v>
      </c>
      <c r="Y10" s="20">
        <v>-1429194</v>
      </c>
      <c r="Z10" s="21">
        <v>256.10730317447519</v>
      </c>
      <c r="AA10" s="22">
        <v>-2232188</v>
      </c>
    </row>
    <row r="11" spans="1:27" ht="13.5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20935334</v>
      </c>
      <c r="G11" s="24">
        <v>1420</v>
      </c>
      <c r="H11" s="24">
        <v>35410464</v>
      </c>
      <c r="I11" s="24">
        <v>71043</v>
      </c>
      <c r="J11" s="20">
        <v>35482927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35482927</v>
      </c>
      <c r="X11" s="20">
        <v>5233827</v>
      </c>
      <c r="Y11" s="24">
        <v>30249100</v>
      </c>
      <c r="Z11" s="25">
        <v>577.95376117705075</v>
      </c>
      <c r="AA11" s="26">
        <v>20935334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47751341</v>
      </c>
      <c r="D13" s="29">
        <f>SUM(D6:D12)</f>
        <v>0</v>
      </c>
      <c r="E13" s="30">
        <f t="shared" si="0"/>
        <v>64772250</v>
      </c>
      <c r="F13" s="31">
        <f t="shared" si="0"/>
        <v>64772250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81842893</v>
      </c>
      <c r="X13" s="31">
        <f t="shared" si="0"/>
        <v>16193052</v>
      </c>
      <c r="Y13" s="31">
        <f t="shared" si="0"/>
        <v>65649841</v>
      </c>
      <c r="Z13" s="32">
        <f>+IF(X13&lt;&gt;0,+(Y13/X13)*100,0)</f>
        <v>405.4198121515326</v>
      </c>
      <c r="AA13" s="33">
        <f>SUM(AA6:AA12)</f>
        <v>64772250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1043842</v>
      </c>
      <c r="D17" s="18"/>
      <c r="E17" s="19">
        <v>18216967</v>
      </c>
      <c r="F17" s="20">
        <v>18216967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1535605</v>
      </c>
      <c r="X17" s="20">
        <v>4554237</v>
      </c>
      <c r="Y17" s="24">
        <v>-3018632</v>
      </c>
      <c r="Z17" s="25">
        <v>-66.281838209122625</v>
      </c>
      <c r="AA17" s="26">
        <v>18216967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1043842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18216967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1535605</v>
      </c>
      <c r="X25" s="36">
        <f t="shared" si="1"/>
        <v>4554237</v>
      </c>
      <c r="Y25" s="36">
        <f t="shared" si="1"/>
        <v>-3018632</v>
      </c>
      <c r="Z25" s="37">
        <f>+IF(X25&lt;&gt;0,+(Y25/X25)*100,0)</f>
        <v>-66.281838209122625</v>
      </c>
      <c r="AA25" s="38">
        <f>SUM(AA15:AA24)</f>
        <v>18216967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48795183</v>
      </c>
      <c r="D26" s="29">
        <f>+D13+D25</f>
        <v>0</v>
      </c>
      <c r="E26" s="30">
        <f t="shared" si="2"/>
        <v>82989217</v>
      </c>
      <c r="F26" s="31">
        <f t="shared" si="2"/>
        <v>82989217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83378498</v>
      </c>
      <c r="X26" s="31">
        <f t="shared" si="2"/>
        <v>20747289</v>
      </c>
      <c r="Y26" s="31">
        <f t="shared" si="2"/>
        <v>62631209</v>
      </c>
      <c r="Z26" s="32">
        <f>+IF(X26&lt;&gt;0,+(Y26/X26)*100,0)</f>
        <v>301.87659216584876</v>
      </c>
      <c r="AA26" s="33">
        <f>+AA13+AA25</f>
        <v>82989217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20603526</v>
      </c>
      <c r="G32" s="20">
        <v>347388</v>
      </c>
      <c r="H32" s="20">
        <v>154871456</v>
      </c>
      <c r="I32" s="20">
        <v>654352</v>
      </c>
      <c r="J32" s="20">
        <v>155873196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155873196</v>
      </c>
      <c r="X32" s="20">
        <v>5150883</v>
      </c>
      <c r="Y32" s="20">
        <v>150722313</v>
      </c>
      <c r="Z32" s="21">
        <v>2926.1451483172882</v>
      </c>
      <c r="AA32" s="22">
        <v>20603526</v>
      </c>
    </row>
    <row r="33" spans="1:27" ht="13.5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-22880000</v>
      </c>
      <c r="G33" s="20"/>
      <c r="H33" s="20">
        <v>4000005</v>
      </c>
      <c r="I33" s="20"/>
      <c r="J33" s="20">
        <v>4000005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4000005</v>
      </c>
      <c r="X33" s="20">
        <v>-5719998</v>
      </c>
      <c r="Y33" s="20">
        <v>9720003</v>
      </c>
      <c r="Z33" s="21">
        <v>-169.93018179376986</v>
      </c>
      <c r="AA33" s="22">
        <v>-22880000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20256</v>
      </c>
      <c r="Y34" s="20">
        <v>-20256</v>
      </c>
      <c r="Z34" s="21">
        <v>-100</v>
      </c>
      <c r="AA34" s="22">
        <v>81020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5657640</v>
      </c>
      <c r="Y35" s="20">
        <v>-5659298</v>
      </c>
      <c r="Z35" s="21">
        <v>-100.02930550547578</v>
      </c>
      <c r="AA35" s="22">
        <v>22630561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20435107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159871543</v>
      </c>
      <c r="X37" s="31">
        <f t="shared" si="3"/>
        <v>5108781</v>
      </c>
      <c r="Y37" s="31">
        <f t="shared" si="3"/>
        <v>154762762</v>
      </c>
      <c r="Z37" s="32">
        <f>+IF(X37&lt;&gt;0,+(Y37/X37)*100,0)</f>
        <v>3029.3481360817777</v>
      </c>
      <c r="AA37" s="33">
        <f>SUM(AA29:AA36)</f>
        <v>20435107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20435107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159871543</v>
      </c>
      <c r="X44" s="31">
        <f t="shared" si="5"/>
        <v>5108781</v>
      </c>
      <c r="Y44" s="31">
        <f t="shared" si="5"/>
        <v>154762762</v>
      </c>
      <c r="Z44" s="32">
        <f>+IF(X44&lt;&gt;0,+(Y44/X44)*100,0)</f>
        <v>3029.3481360817777</v>
      </c>
      <c r="AA44" s="33">
        <f>+AA37+AA43</f>
        <v>20435107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-107939640</v>
      </c>
      <c r="D45" s="42">
        <f t="shared" si="6"/>
        <v>0</v>
      </c>
      <c r="E45" s="43">
        <f t="shared" si="6"/>
        <v>62554110</v>
      </c>
      <c r="F45" s="44">
        <f t="shared" si="6"/>
        <v>62554110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-76493045</v>
      </c>
      <c r="X45" s="44">
        <f t="shared" si="6"/>
        <v>15638508</v>
      </c>
      <c r="Y45" s="44">
        <f t="shared" si="6"/>
        <v>-92131553</v>
      </c>
      <c r="Z45" s="45">
        <f>+IF(X45&lt;&gt;0,+(Y45/X45)*100,0)</f>
        <v>-589.13262697438915</v>
      </c>
      <c r="AA45" s="46">
        <f>+AA26-AA44</f>
        <v>62554110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-36845238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-17851056</v>
      </c>
      <c r="X47" s="20"/>
      <c r="Y47" s="20">
        <v>-17851056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-36845238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-17851056</v>
      </c>
      <c r="X50" s="52">
        <f t="shared" si="7"/>
        <v>0</v>
      </c>
      <c r="Y50" s="52">
        <f t="shared" si="7"/>
        <v>-17851056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299543058</v>
      </c>
      <c r="G6" s="20">
        <v>330422820</v>
      </c>
      <c r="H6" s="20">
        <v>2749988</v>
      </c>
      <c r="I6" s="20"/>
      <c r="J6" s="20">
        <v>333172808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333172808</v>
      </c>
      <c r="X6" s="20">
        <v>299597697</v>
      </c>
      <c r="Y6" s="20">
        <v>33575111</v>
      </c>
      <c r="Z6" s="21">
        <v>11.206732006354509</v>
      </c>
      <c r="AA6" s="22">
        <v>299543058</v>
      </c>
    </row>
    <row r="7" spans="1:27" ht="13.5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233059918</v>
      </c>
      <c r="G7" s="20">
        <v>46606292</v>
      </c>
      <c r="H7" s="20">
        <v>-2853329</v>
      </c>
      <c r="I7" s="20"/>
      <c r="J7" s="20">
        <v>43752963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43752963</v>
      </c>
      <c r="X7" s="20">
        <v>75300339</v>
      </c>
      <c r="Y7" s="20">
        <v>-31547376</v>
      </c>
      <c r="Z7" s="21">
        <v>-41.895397044626854</v>
      </c>
      <c r="AA7" s="22">
        <v>233059918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10099123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2521159</v>
      </c>
      <c r="Y8" s="20">
        <v>-2521159</v>
      </c>
      <c r="Z8" s="21">
        <v>-100</v>
      </c>
      <c r="AA8" s="22">
        <v>10099123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ht="13.5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122685754</v>
      </c>
      <c r="G11" s="24">
        <v>148440564</v>
      </c>
      <c r="H11" s="24">
        <v>583438</v>
      </c>
      <c r="I11" s="24"/>
      <c r="J11" s="20">
        <v>149024002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149024002</v>
      </c>
      <c r="X11" s="20">
        <v>122685754</v>
      </c>
      <c r="Y11" s="24">
        <v>26338248</v>
      </c>
      <c r="Z11" s="25">
        <v>21.468057326362437</v>
      </c>
      <c r="AA11" s="26">
        <v>122685754</v>
      </c>
    </row>
    <row r="12" spans="1:27" ht="13.5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17692331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17692331</v>
      </c>
      <c r="Y12" s="20">
        <v>241705</v>
      </c>
      <c r="Z12" s="21">
        <v>1.3661568958889587</v>
      </c>
      <c r="AA12" s="22">
        <v>17692331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681961064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543009428</v>
      </c>
      <c r="X13" s="31">
        <f t="shared" si="0"/>
        <v>516678160</v>
      </c>
      <c r="Y13" s="31">
        <f t="shared" si="0"/>
        <v>26331268</v>
      </c>
      <c r="Z13" s="32">
        <f>+IF(X13&lt;&gt;0,+(Y13/X13)*100,0)</f>
        <v>5.0962610844631016</v>
      </c>
      <c r="AA13" s="33">
        <f>SUM(AA6:AA12)</f>
        <v>681961064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107485499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87372606</v>
      </c>
      <c r="X17" s="20">
        <v>104050500</v>
      </c>
      <c r="Y17" s="24">
        <v>-16677894</v>
      </c>
      <c r="Z17" s="25">
        <v>-16.028653394265284</v>
      </c>
      <c r="AA17" s="26">
        <v>107485499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110828447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90715554</v>
      </c>
      <c r="X25" s="36">
        <f t="shared" si="1"/>
        <v>107393448</v>
      </c>
      <c r="Y25" s="36">
        <f t="shared" si="1"/>
        <v>-16677894</v>
      </c>
      <c r="Z25" s="37">
        <f>+IF(X25&lt;&gt;0,+(Y25/X25)*100,0)</f>
        <v>-15.529712762365167</v>
      </c>
      <c r="AA25" s="38">
        <f>SUM(AA15:AA24)</f>
        <v>110828447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792789511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633724982</v>
      </c>
      <c r="X26" s="31">
        <f t="shared" si="2"/>
        <v>624071608</v>
      </c>
      <c r="Y26" s="31">
        <f t="shared" si="2"/>
        <v>9653374</v>
      </c>
      <c r="Z26" s="32">
        <f>+IF(X26&lt;&gt;0,+(Y26/X26)*100,0)</f>
        <v>1.546837554577551</v>
      </c>
      <c r="AA26" s="33">
        <f>+AA13+AA25</f>
        <v>792789511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2360572</v>
      </c>
      <c r="G31" s="20">
        <v>2341513</v>
      </c>
      <c r="H31" s="20">
        <v>-1921</v>
      </c>
      <c r="I31" s="20"/>
      <c r="J31" s="20">
        <v>2339592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2339592</v>
      </c>
      <c r="X31" s="20">
        <v>2360572</v>
      </c>
      <c r="Y31" s="20">
        <v>-20980</v>
      </c>
      <c r="Z31" s="21">
        <v>-0.88876763767425859</v>
      </c>
      <c r="AA31" s="22">
        <v>2360572</v>
      </c>
    </row>
    <row r="32" spans="1:27" ht="13.5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379713379</v>
      </c>
      <c r="G32" s="20">
        <v>137641512</v>
      </c>
      <c r="H32" s="20">
        <v>-12966381</v>
      </c>
      <c r="I32" s="20"/>
      <c r="J32" s="20">
        <v>124675131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124675131</v>
      </c>
      <c r="X32" s="20">
        <v>178622553</v>
      </c>
      <c r="Y32" s="20">
        <v>-53947422</v>
      </c>
      <c r="Z32" s="21">
        <v>-30.201909609924787</v>
      </c>
      <c r="AA32" s="22">
        <v>379713379</v>
      </c>
    </row>
    <row r="33" spans="1:27" ht="13.5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-1520929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-1520929</v>
      </c>
      <c r="Y33" s="20">
        <v>-423557</v>
      </c>
      <c r="Z33" s="21">
        <v>27.848571498077817</v>
      </c>
      <c r="AA33" s="22">
        <v>-1520929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107097091</v>
      </c>
      <c r="G35" s="20">
        <v>135049091</v>
      </c>
      <c r="H35" s="20">
        <v>3422591</v>
      </c>
      <c r="I35" s="20"/>
      <c r="J35" s="20">
        <v>138471682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138471682</v>
      </c>
      <c r="X35" s="20">
        <v>107097091</v>
      </c>
      <c r="Y35" s="20">
        <v>31374591</v>
      </c>
      <c r="Z35" s="21">
        <v>29.295465177480871</v>
      </c>
      <c r="AA35" s="22">
        <v>107097091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487650113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263541919</v>
      </c>
      <c r="X37" s="31">
        <f t="shared" si="3"/>
        <v>286559287</v>
      </c>
      <c r="Y37" s="31">
        <f t="shared" si="3"/>
        <v>-23017368</v>
      </c>
      <c r="Z37" s="32">
        <f>+IF(X37&lt;&gt;0,+(Y37/X37)*100,0)</f>
        <v>-8.0323231680849343</v>
      </c>
      <c r="AA37" s="33">
        <f>SUM(AA29:AA36)</f>
        <v>487650113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487650113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263541919</v>
      </c>
      <c r="X44" s="31">
        <f t="shared" si="5"/>
        <v>286559287</v>
      </c>
      <c r="Y44" s="31">
        <f t="shared" si="5"/>
        <v>-23017368</v>
      </c>
      <c r="Z44" s="32">
        <f>+IF(X44&lt;&gt;0,+(Y44/X44)*100,0)</f>
        <v>-8.0323231680849343</v>
      </c>
      <c r="AA44" s="33">
        <f>+AA37+AA43</f>
        <v>487650113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305139398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370183063</v>
      </c>
      <c r="X45" s="44">
        <f t="shared" si="6"/>
        <v>337512321</v>
      </c>
      <c r="Y45" s="44">
        <f t="shared" si="6"/>
        <v>32670742</v>
      </c>
      <c r="Z45" s="45">
        <f>+IF(X45&lt;&gt;0,+(Y45/X45)*100,0)</f>
        <v>9.679866472193174</v>
      </c>
      <c r="AA45" s="46">
        <f>+AA26-AA44</f>
        <v>305139398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21532711</v>
      </c>
      <c r="D47" s="18"/>
      <c r="E47" s="19">
        <v>-38041007</v>
      </c>
      <c r="F47" s="20">
        <v>-38041007</v>
      </c>
      <c r="G47" s="20">
        <v>4879199</v>
      </c>
      <c r="H47" s="20">
        <v>15733999</v>
      </c>
      <c r="I47" s="20"/>
      <c r="J47" s="20">
        <v>20613198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20613198</v>
      </c>
      <c r="X47" s="20">
        <v>-5668084</v>
      </c>
      <c r="Y47" s="20">
        <v>26281282</v>
      </c>
      <c r="Z47" s="47">
        <v>-463.67135702293751</v>
      </c>
      <c r="AA47" s="22">
        <v>-38041007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21532711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-38041007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20613198</v>
      </c>
      <c r="X50" s="52">
        <f t="shared" si="7"/>
        <v>-5668084</v>
      </c>
      <c r="Y50" s="52">
        <f t="shared" si="7"/>
        <v>26281282</v>
      </c>
      <c r="Z50" s="53">
        <f>+IF(X50&lt;&gt;0,+(Y50/X50)*100,0)</f>
        <v>-463.67135702293751</v>
      </c>
      <c r="AA50" s="54">
        <f>SUM(AA47:AA49)</f>
        <v>-38041007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-55249484</v>
      </c>
      <c r="F6" s="20">
        <v>-55249484</v>
      </c>
      <c r="G6" s="20">
        <v>-61031138</v>
      </c>
      <c r="H6" s="20">
        <v>-5242370</v>
      </c>
      <c r="I6" s="20">
        <v>-9632809</v>
      </c>
      <c r="J6" s="20">
        <v>-75906317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-75906317</v>
      </c>
      <c r="X6" s="20">
        <v>-44528078</v>
      </c>
      <c r="Y6" s="20">
        <v>-31378239</v>
      </c>
      <c r="Z6" s="21">
        <v>70.468433423063985</v>
      </c>
      <c r="AA6" s="22">
        <v>-55249484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22030608</v>
      </c>
      <c r="F7" s="20">
        <v>22030608</v>
      </c>
      <c r="G7" s="20">
        <v>11244233</v>
      </c>
      <c r="H7" s="20">
        <v>3418409</v>
      </c>
      <c r="I7" s="20">
        <v>4922453</v>
      </c>
      <c r="J7" s="20">
        <v>19585095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19585095</v>
      </c>
      <c r="X7" s="20">
        <v>10786786</v>
      </c>
      <c r="Y7" s="20">
        <v>8798309</v>
      </c>
      <c r="Z7" s="21">
        <v>81.565621121991299</v>
      </c>
      <c r="AA7" s="22">
        <v>22030608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-234397</v>
      </c>
      <c r="F10" s="20">
        <v>-234397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-291655</v>
      </c>
      <c r="X10" s="20">
        <v>-284146</v>
      </c>
      <c r="Y10" s="20">
        <v>-7509</v>
      </c>
      <c r="Z10" s="21">
        <v>2.6426555362384128</v>
      </c>
      <c r="AA10" s="22">
        <v>-234397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67107166</v>
      </c>
      <c r="F11" s="20">
        <v>67107166</v>
      </c>
      <c r="G11" s="24">
        <v>84183447</v>
      </c>
      <c r="H11" s="24">
        <v>1724202</v>
      </c>
      <c r="I11" s="24">
        <v>2137641</v>
      </c>
      <c r="J11" s="20">
        <v>88045290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88045290</v>
      </c>
      <c r="X11" s="20">
        <v>67107166</v>
      </c>
      <c r="Y11" s="24">
        <v>20938124</v>
      </c>
      <c r="Z11" s="25">
        <v>31.201025535782573</v>
      </c>
      <c r="AA11" s="26">
        <v>67107166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33400551</v>
      </c>
      <c r="F13" s="31">
        <f t="shared" si="0"/>
        <v>33400551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31179071</v>
      </c>
      <c r="X13" s="31">
        <f t="shared" si="0"/>
        <v>32828386</v>
      </c>
      <c r="Y13" s="31">
        <f t="shared" si="0"/>
        <v>-1649315</v>
      </c>
      <c r="Z13" s="32">
        <f>+IF(X13&lt;&gt;0,+(Y13/X13)*100,0)</f>
        <v>-5.0240514413349473</v>
      </c>
      <c r="AA13" s="33">
        <f>SUM(AA6:AA12)</f>
        <v>33400551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90069568</v>
      </c>
      <c r="F17" s="20">
        <v>90069568</v>
      </c>
      <c r="G17" s="24">
        <v>89154873</v>
      </c>
      <c r="H17" s="24">
        <v>-778583</v>
      </c>
      <c r="I17" s="24">
        <v>-311218</v>
      </c>
      <c r="J17" s="20">
        <v>88065072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88065072</v>
      </c>
      <c r="X17" s="20">
        <v>92919400</v>
      </c>
      <c r="Y17" s="24">
        <v>-4854328</v>
      </c>
      <c r="Z17" s="25">
        <v>-5.2242351973861219</v>
      </c>
      <c r="AA17" s="26">
        <v>90069568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90069568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88065072</v>
      </c>
      <c r="X25" s="36">
        <f t="shared" si="1"/>
        <v>92919400</v>
      </c>
      <c r="Y25" s="36">
        <f t="shared" si="1"/>
        <v>-4854328</v>
      </c>
      <c r="Z25" s="37">
        <f>+IF(X25&lt;&gt;0,+(Y25/X25)*100,0)</f>
        <v>-5.2242351973861219</v>
      </c>
      <c r="AA25" s="38">
        <f>SUM(AA15:AA24)</f>
        <v>90069568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123470119</v>
      </c>
      <c r="F26" s="31">
        <f t="shared" si="2"/>
        <v>123470119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119244143</v>
      </c>
      <c r="X26" s="31">
        <f t="shared" si="2"/>
        <v>125747786</v>
      </c>
      <c r="Y26" s="31">
        <f t="shared" si="2"/>
        <v>-6503643</v>
      </c>
      <c r="Z26" s="32">
        <f>+IF(X26&lt;&gt;0,+(Y26/X26)*100,0)</f>
        <v>-5.1719741610401</v>
      </c>
      <c r="AA26" s="33">
        <f>+AA13+AA25</f>
        <v>123470119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2009315</v>
      </c>
      <c r="F31" s="20">
        <v>2009315</v>
      </c>
      <c r="G31" s="20">
        <v>2013563</v>
      </c>
      <c r="H31" s="20">
        <v>14876</v>
      </c>
      <c r="I31" s="20">
        <v>1788</v>
      </c>
      <c r="J31" s="20">
        <v>2030227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2030227</v>
      </c>
      <c r="X31" s="20">
        <v>2074969</v>
      </c>
      <c r="Y31" s="20">
        <v>-44742</v>
      </c>
      <c r="Z31" s="21">
        <v>-2.156273178057118</v>
      </c>
      <c r="AA31" s="22">
        <v>2009315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-3976533</v>
      </c>
      <c r="F32" s="20">
        <v>-3976533</v>
      </c>
      <c r="G32" s="20">
        <v>-5393455</v>
      </c>
      <c r="H32" s="20">
        <v>-641060</v>
      </c>
      <c r="I32" s="20">
        <v>1996</v>
      </c>
      <c r="J32" s="20">
        <v>-6032519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-6032519</v>
      </c>
      <c r="X32" s="20">
        <v>-3976533</v>
      </c>
      <c r="Y32" s="20">
        <v>-2055986</v>
      </c>
      <c r="Z32" s="21">
        <v>51.702978448814584</v>
      </c>
      <c r="AA32" s="22">
        <v>-3976533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67042733</v>
      </c>
      <c r="F35" s="20">
        <v>67042733</v>
      </c>
      <c r="G35" s="20">
        <v>77612555</v>
      </c>
      <c r="H35" s="20">
        <v>1644115</v>
      </c>
      <c r="I35" s="20">
        <v>1525822</v>
      </c>
      <c r="J35" s="20">
        <v>80782492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80782492</v>
      </c>
      <c r="X35" s="20">
        <v>63871889</v>
      </c>
      <c r="Y35" s="20">
        <v>16910603</v>
      </c>
      <c r="Z35" s="21">
        <v>26.475814735963109</v>
      </c>
      <c r="AA35" s="22">
        <v>67042733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65075515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76780200</v>
      </c>
      <c r="X37" s="31">
        <f t="shared" si="3"/>
        <v>61970325</v>
      </c>
      <c r="Y37" s="31">
        <f t="shared" si="3"/>
        <v>14809875</v>
      </c>
      <c r="Z37" s="32">
        <f>+IF(X37&lt;&gt;0,+(Y37/X37)*100,0)</f>
        <v>23.898333597572709</v>
      </c>
      <c r="AA37" s="33">
        <f>SUM(AA29:AA36)</f>
        <v>65075515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65075515</v>
      </c>
      <c r="F44" s="31">
        <f t="shared" si="5"/>
        <v>65075515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76780200</v>
      </c>
      <c r="X44" s="31">
        <f t="shared" si="5"/>
        <v>61970325</v>
      </c>
      <c r="Y44" s="31">
        <f t="shared" si="5"/>
        <v>14809875</v>
      </c>
      <c r="Z44" s="32">
        <f>+IF(X44&lt;&gt;0,+(Y44/X44)*100,0)</f>
        <v>23.898333597572709</v>
      </c>
      <c r="AA44" s="33">
        <f>+AA37+AA43</f>
        <v>65075515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58394604</v>
      </c>
      <c r="F45" s="44">
        <f t="shared" si="6"/>
        <v>58394604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42463943</v>
      </c>
      <c r="X45" s="44">
        <f t="shared" si="6"/>
        <v>63777461</v>
      </c>
      <c r="Y45" s="44">
        <f t="shared" si="6"/>
        <v>-21313518</v>
      </c>
      <c r="Z45" s="45">
        <f>+IF(X45&lt;&gt;0,+(Y45/X45)*100,0)</f>
        <v>-33.418574000617554</v>
      </c>
      <c r="AA45" s="46">
        <f>+AA26-AA44</f>
        <v>58394604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-11359911</v>
      </c>
      <c r="F47" s="20">
        <v>-11359911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-59258792</v>
      </c>
      <c r="X47" s="20">
        <v>-5977054</v>
      </c>
      <c r="Y47" s="20">
        <v>-53281738</v>
      </c>
      <c r="Z47" s="47">
        <v>891.43812319580854</v>
      </c>
      <c r="AA47" s="22">
        <v>-11359911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-11359911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-59258792</v>
      </c>
      <c r="X50" s="52">
        <f t="shared" si="7"/>
        <v>-5977054</v>
      </c>
      <c r="Y50" s="52">
        <f t="shared" si="7"/>
        <v>-53281738</v>
      </c>
      <c r="Z50" s="53">
        <f>+IF(X50&lt;&gt;0,+(Y50/X50)*100,0)</f>
        <v>891.43812319580854</v>
      </c>
      <c r="AA50" s="54">
        <f>SUM(AA47:AA49)</f>
        <v>-11359911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20881096</v>
      </c>
      <c r="G6" s="20">
        <v>11285814</v>
      </c>
      <c r="H6" s="20">
        <v>-912221</v>
      </c>
      <c r="I6" s="20">
        <v>4225337</v>
      </c>
      <c r="J6" s="20">
        <v>14598930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14598930</v>
      </c>
      <c r="X6" s="20">
        <v>7640809</v>
      </c>
      <c r="Y6" s="20">
        <v>6958121</v>
      </c>
      <c r="Z6" s="21">
        <v>91.065239295996008</v>
      </c>
      <c r="AA6" s="22">
        <v>20881096</v>
      </c>
    </row>
    <row r="7" spans="1:27" ht="13.5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7171322</v>
      </c>
      <c r="G7" s="20">
        <v>7531393</v>
      </c>
      <c r="H7" s="20">
        <v>264232</v>
      </c>
      <c r="I7" s="20">
        <v>1724029</v>
      </c>
      <c r="J7" s="20">
        <v>9519654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9519654</v>
      </c>
      <c r="X7" s="20">
        <v>338350</v>
      </c>
      <c r="Y7" s="20">
        <v>9181304</v>
      </c>
      <c r="Z7" s="21">
        <v>2713.5522388059703</v>
      </c>
      <c r="AA7" s="22">
        <v>7171322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</v>
      </c>
      <c r="X10" s="20">
        <v>-32838</v>
      </c>
      <c r="Y10" s="20">
        <v>32168</v>
      </c>
      <c r="Z10" s="21">
        <v>-97.959680857543091</v>
      </c>
      <c r="AA10" s="22"/>
    </row>
    <row r="11" spans="1:27" ht="13.5" x14ac:dyDescent="0.25">
      <c r="A11" s="23" t="s">
        <v>39</v>
      </c>
      <c r="B11" s="17" t="s">
        <v>32</v>
      </c>
      <c r="C11" s="18">
        <v>304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28052418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24117914</v>
      </c>
      <c r="X13" s="31">
        <f t="shared" si="0"/>
        <v>7946321</v>
      </c>
      <c r="Y13" s="31">
        <f t="shared" si="0"/>
        <v>16171593</v>
      </c>
      <c r="Z13" s="32">
        <f>+IF(X13&lt;&gt;0,+(Y13/X13)*100,0)</f>
        <v>203.51044212787275</v>
      </c>
      <c r="AA13" s="33">
        <f>SUM(AA6:AA12)</f>
        <v>28052418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-821122</v>
      </c>
      <c r="G17" s="24">
        <v>66276</v>
      </c>
      <c r="H17" s="24">
        <v>12666</v>
      </c>
      <c r="I17" s="24"/>
      <c r="J17" s="20">
        <v>78942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78942</v>
      </c>
      <c r="X17" s="20">
        <v>-205281</v>
      </c>
      <c r="Y17" s="24">
        <v>284223</v>
      </c>
      <c r="Z17" s="25">
        <v>-138.45558039954989</v>
      </c>
      <c r="AA17" s="26">
        <v>-821122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-821122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78942</v>
      </c>
      <c r="X25" s="36">
        <f t="shared" si="1"/>
        <v>-205281</v>
      </c>
      <c r="Y25" s="36">
        <f t="shared" si="1"/>
        <v>284223</v>
      </c>
      <c r="Z25" s="37">
        <f>+IF(X25&lt;&gt;0,+(Y25/X25)*100,0)</f>
        <v>-138.45558039954989</v>
      </c>
      <c r="AA25" s="38">
        <f>SUM(AA15:AA24)</f>
        <v>-821122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27231296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24196856</v>
      </c>
      <c r="X26" s="31">
        <f t="shared" si="2"/>
        <v>7741040</v>
      </c>
      <c r="Y26" s="31">
        <f t="shared" si="2"/>
        <v>16455816</v>
      </c>
      <c r="Z26" s="32">
        <f>+IF(X26&lt;&gt;0,+(Y26/X26)*100,0)</f>
        <v>212.57887829025557</v>
      </c>
      <c r="AA26" s="33">
        <f>+AA13+AA25</f>
        <v>27231296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15108558</v>
      </c>
      <c r="D32" s="18"/>
      <c r="E32" s="19"/>
      <c r="F32" s="20"/>
      <c r="G32" s="20">
        <v>942506</v>
      </c>
      <c r="H32" s="20">
        <v>-4709839</v>
      </c>
      <c r="I32" s="20">
        <v>6819233</v>
      </c>
      <c r="J32" s="20">
        <v>3051900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3051900</v>
      </c>
      <c r="X32" s="20">
        <v>5384398</v>
      </c>
      <c r="Y32" s="20">
        <v>-2332498</v>
      </c>
      <c r="Z32" s="21">
        <v>-43.319568872880495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5150908</v>
      </c>
      <c r="X33" s="20"/>
      <c r="Y33" s="20">
        <v>5150908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572926</v>
      </c>
      <c r="D35" s="18"/>
      <c r="E35" s="19"/>
      <c r="F35" s="20"/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9688</v>
      </c>
      <c r="X35" s="20"/>
      <c r="Y35" s="20">
        <v>9688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15681484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8212496</v>
      </c>
      <c r="X37" s="31">
        <f t="shared" si="3"/>
        <v>5384398</v>
      </c>
      <c r="Y37" s="31">
        <f t="shared" si="3"/>
        <v>2828098</v>
      </c>
      <c r="Z37" s="32">
        <f>+IF(X37&lt;&gt;0,+(Y37/X37)*100,0)</f>
        <v>52.52394046651083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15681484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8212496</v>
      </c>
      <c r="X44" s="31">
        <f t="shared" si="5"/>
        <v>5384398</v>
      </c>
      <c r="Y44" s="31">
        <f t="shared" si="5"/>
        <v>2828098</v>
      </c>
      <c r="Z44" s="32">
        <f>+IF(X44&lt;&gt;0,+(Y44/X44)*100,0)</f>
        <v>52.52394046651083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45557315</v>
      </c>
      <c r="D45" s="42">
        <f t="shared" si="6"/>
        <v>0</v>
      </c>
      <c r="E45" s="43">
        <f t="shared" si="6"/>
        <v>27231296</v>
      </c>
      <c r="F45" s="44">
        <f t="shared" si="6"/>
        <v>27231296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15984360</v>
      </c>
      <c r="X45" s="44">
        <f t="shared" si="6"/>
        <v>2356642</v>
      </c>
      <c r="Y45" s="44">
        <f t="shared" si="6"/>
        <v>13627718</v>
      </c>
      <c r="Z45" s="45">
        <f>+IF(X45&lt;&gt;0,+(Y45/X45)*100,0)</f>
        <v>578.26848541271863</v>
      </c>
      <c r="AA45" s="46">
        <f>+AA26-AA44</f>
        <v>27231296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-31697923</v>
      </c>
      <c r="G6" s="20">
        <v>-680660456</v>
      </c>
      <c r="H6" s="20">
        <v>-4830173</v>
      </c>
      <c r="I6" s="20">
        <v>-19413104</v>
      </c>
      <c r="J6" s="20">
        <v>-704903733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-704903733</v>
      </c>
      <c r="X6" s="20">
        <v>-7924473</v>
      </c>
      <c r="Y6" s="20">
        <v>-696979260</v>
      </c>
      <c r="Z6" s="21">
        <v>8795.2758498893236</v>
      </c>
      <c r="AA6" s="22">
        <v>-31697923</v>
      </c>
    </row>
    <row r="7" spans="1:27" ht="13.5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36337803</v>
      </c>
      <c r="G7" s="20">
        <v>380512204</v>
      </c>
      <c r="H7" s="20">
        <v>-23406446</v>
      </c>
      <c r="I7" s="20">
        <v>-1138813</v>
      </c>
      <c r="J7" s="20">
        <v>355966945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355966945</v>
      </c>
      <c r="X7" s="20">
        <v>9084455</v>
      </c>
      <c r="Y7" s="20">
        <v>346882490</v>
      </c>
      <c r="Z7" s="21">
        <v>3818.4182760550852</v>
      </c>
      <c r="AA7" s="22">
        <v>36337803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-6850000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-16425543</v>
      </c>
      <c r="X10" s="20">
        <v>-1712496</v>
      </c>
      <c r="Y10" s="20">
        <v>-14713047</v>
      </c>
      <c r="Z10" s="21">
        <v>859.15803598957314</v>
      </c>
      <c r="AA10" s="22">
        <v>-6850000</v>
      </c>
    </row>
    <row r="11" spans="1:27" ht="13.5" x14ac:dyDescent="0.25">
      <c r="A11" s="23" t="s">
        <v>39</v>
      </c>
      <c r="B11" s="17" t="s">
        <v>32</v>
      </c>
      <c r="C11" s="18">
        <v>-19520510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1835320</v>
      </c>
      <c r="X11" s="20"/>
      <c r="Y11" s="24">
        <v>1835320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-332187864</v>
      </c>
      <c r="D13" s="29">
        <f>SUM(D6:D12)</f>
        <v>0</v>
      </c>
      <c r="E13" s="30">
        <f t="shared" si="0"/>
        <v>383193038</v>
      </c>
      <c r="F13" s="31">
        <f t="shared" si="0"/>
        <v>-2210120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-362862571</v>
      </c>
      <c r="X13" s="31">
        <f t="shared" si="0"/>
        <v>-552514</v>
      </c>
      <c r="Y13" s="31">
        <f t="shared" si="0"/>
        <v>-362310057</v>
      </c>
      <c r="Z13" s="32">
        <f>+IF(X13&lt;&gt;0,+(Y13/X13)*100,0)</f>
        <v>65574.81928059741</v>
      </c>
      <c r="AA13" s="33">
        <f>SUM(AA6:AA12)</f>
        <v>-2210120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205491669</v>
      </c>
      <c r="G17" s="24">
        <v>-37684123</v>
      </c>
      <c r="H17" s="24">
        <v>52860436</v>
      </c>
      <c r="I17" s="24"/>
      <c r="J17" s="20">
        <v>15176313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15176313</v>
      </c>
      <c r="X17" s="20">
        <v>51372909</v>
      </c>
      <c r="Y17" s="24">
        <v>-36196596</v>
      </c>
      <c r="Z17" s="25">
        <v>-70.45852902742962</v>
      </c>
      <c r="AA17" s="26">
        <v>205491669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205491669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15176313</v>
      </c>
      <c r="X25" s="36">
        <f t="shared" si="1"/>
        <v>51372909</v>
      </c>
      <c r="Y25" s="36">
        <f t="shared" si="1"/>
        <v>-36196596</v>
      </c>
      <c r="Z25" s="37">
        <f>+IF(X25&lt;&gt;0,+(Y25/X25)*100,0)</f>
        <v>-70.45852902742962</v>
      </c>
      <c r="AA25" s="38">
        <f>SUM(AA15:AA24)</f>
        <v>205491669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-317011552</v>
      </c>
      <c r="D26" s="29">
        <f>+D13+D25</f>
        <v>0</v>
      </c>
      <c r="E26" s="30">
        <f t="shared" si="2"/>
        <v>408386882</v>
      </c>
      <c r="F26" s="31">
        <f t="shared" si="2"/>
        <v>203281549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-347686258</v>
      </c>
      <c r="X26" s="31">
        <f t="shared" si="2"/>
        <v>50820395</v>
      </c>
      <c r="Y26" s="31">
        <f t="shared" si="2"/>
        <v>-398506653</v>
      </c>
      <c r="Z26" s="32">
        <f>+IF(X26&lt;&gt;0,+(Y26/X26)*100,0)</f>
        <v>-784.1470988173154</v>
      </c>
      <c r="AA26" s="33">
        <f>+AA13+AA25</f>
        <v>203281549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>
        <v>80695</v>
      </c>
      <c r="H31" s="20">
        <v>138186</v>
      </c>
      <c r="I31" s="20">
        <v>116940</v>
      </c>
      <c r="J31" s="20">
        <v>335821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335821</v>
      </c>
      <c r="X31" s="20">
        <v>3575418</v>
      </c>
      <c r="Y31" s="20">
        <v>-3239597</v>
      </c>
      <c r="Z31" s="21">
        <v>-90.607503793961996</v>
      </c>
      <c r="AA31" s="22">
        <v>14301672</v>
      </c>
    </row>
    <row r="32" spans="1:27" ht="13.5" x14ac:dyDescent="0.25">
      <c r="A32" s="23" t="s">
        <v>59</v>
      </c>
      <c r="B32" s="17" t="s">
        <v>32</v>
      </c>
      <c r="C32" s="18">
        <v>209025756</v>
      </c>
      <c r="D32" s="18"/>
      <c r="E32" s="19">
        <v>424373147</v>
      </c>
      <c r="F32" s="20">
        <v>22566314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211970039</v>
      </c>
      <c r="X32" s="20">
        <v>5641548</v>
      </c>
      <c r="Y32" s="20">
        <v>206328491</v>
      </c>
      <c r="Z32" s="21">
        <v>3657.3027651275856</v>
      </c>
      <c r="AA32" s="22">
        <v>22566314</v>
      </c>
    </row>
    <row r="33" spans="1:27" ht="13.5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>
        <v>686262</v>
      </c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-23302697</v>
      </c>
      <c r="X33" s="20">
        <v>171564</v>
      </c>
      <c r="Y33" s="20">
        <v>-23474261</v>
      </c>
      <c r="Z33" s="21">
        <v>-13682.509733976825</v>
      </c>
      <c r="AA33" s="22">
        <v>686262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-167546648</v>
      </c>
      <c r="D35" s="18"/>
      <c r="E35" s="19"/>
      <c r="F35" s="20">
        <v>59637461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14909364</v>
      </c>
      <c r="Y35" s="20">
        <v>-182526897</v>
      </c>
      <c r="Z35" s="21">
        <v>-1224.2433480059913</v>
      </c>
      <c r="AA35" s="22">
        <v>59637461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97191709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21385630</v>
      </c>
      <c r="X37" s="31">
        <f t="shared" si="3"/>
        <v>24297894</v>
      </c>
      <c r="Y37" s="31">
        <f t="shared" si="3"/>
        <v>-2912264</v>
      </c>
      <c r="Z37" s="32">
        <f>+IF(X37&lt;&gt;0,+(Y37/X37)*100,0)</f>
        <v>-11.98566427197353</v>
      </c>
      <c r="AA37" s="33">
        <f>SUM(AA29:AA36)</f>
        <v>97191709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97191709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21385630</v>
      </c>
      <c r="X44" s="31">
        <f t="shared" si="5"/>
        <v>24297894</v>
      </c>
      <c r="Y44" s="31">
        <f t="shared" si="5"/>
        <v>-2912264</v>
      </c>
      <c r="Z44" s="32">
        <f>+IF(X44&lt;&gt;0,+(Y44/X44)*100,0)</f>
        <v>-11.98566427197353</v>
      </c>
      <c r="AA44" s="33">
        <f>+AA37+AA43</f>
        <v>97191709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-335187963</v>
      </c>
      <c r="D45" s="42">
        <f t="shared" si="6"/>
        <v>0</v>
      </c>
      <c r="E45" s="43">
        <f t="shared" si="6"/>
        <v>-11783265</v>
      </c>
      <c r="F45" s="44">
        <f t="shared" si="6"/>
        <v>106089840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-369071888</v>
      </c>
      <c r="X45" s="44">
        <f t="shared" si="6"/>
        <v>26522501</v>
      </c>
      <c r="Y45" s="44">
        <f t="shared" si="6"/>
        <v>-395594389</v>
      </c>
      <c r="Z45" s="45">
        <f>+IF(X45&lt;&gt;0,+(Y45/X45)*100,0)</f>
        <v>-1491.5425547537918</v>
      </c>
      <c r="AA45" s="46">
        <f>+AA26-AA44</f>
        <v>106089840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-78387936</v>
      </c>
      <c r="X47" s="20"/>
      <c r="Y47" s="20">
        <v>-78387936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-78387936</v>
      </c>
      <c r="X50" s="52">
        <f t="shared" si="7"/>
        <v>0</v>
      </c>
      <c r="Y50" s="52">
        <f t="shared" si="7"/>
        <v>-78387936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1067907</v>
      </c>
      <c r="X6" s="20">
        <v>2615499</v>
      </c>
      <c r="Y6" s="20">
        <v>-1547592</v>
      </c>
      <c r="Z6" s="21">
        <v>-59.170047474688381</v>
      </c>
      <c r="AA6" s="22">
        <v>10462000</v>
      </c>
    </row>
    <row r="7" spans="1:27" ht="13.5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4432</v>
      </c>
      <c r="X7" s="20"/>
      <c r="Y7" s="20">
        <v>4432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1072339</v>
      </c>
      <c r="X13" s="31">
        <f t="shared" si="0"/>
        <v>2615499</v>
      </c>
      <c r="Y13" s="31">
        <f t="shared" si="0"/>
        <v>-1543160</v>
      </c>
      <c r="Z13" s="32">
        <f>+IF(X13&lt;&gt;0,+(Y13/X13)*100,0)</f>
        <v>-59.000596062166345</v>
      </c>
      <c r="AA13" s="33">
        <f>SUM(AA6:AA12)</f>
        <v>10462000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5492700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1794000</v>
      </c>
      <c r="X17" s="20">
        <v>1373175</v>
      </c>
      <c r="Y17" s="24">
        <v>420825</v>
      </c>
      <c r="Z17" s="25">
        <v>30.646130318422632</v>
      </c>
      <c r="AA17" s="26">
        <v>5492700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5492700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1794000</v>
      </c>
      <c r="X25" s="36">
        <f t="shared" si="1"/>
        <v>1373175</v>
      </c>
      <c r="Y25" s="36">
        <f t="shared" si="1"/>
        <v>420825</v>
      </c>
      <c r="Z25" s="37">
        <f>+IF(X25&lt;&gt;0,+(Y25/X25)*100,0)</f>
        <v>30.646130318422632</v>
      </c>
      <c r="AA25" s="38">
        <f>SUM(AA15:AA24)</f>
        <v>5492700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15954700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2866339</v>
      </c>
      <c r="X26" s="31">
        <f t="shared" si="2"/>
        <v>3988674</v>
      </c>
      <c r="Y26" s="31">
        <f t="shared" si="2"/>
        <v>-1122335</v>
      </c>
      <c r="Z26" s="32">
        <f>+IF(X26&lt;&gt;0,+(Y26/X26)*100,0)</f>
        <v>-28.138047882579524</v>
      </c>
      <c r="AA26" s="33">
        <f>+AA13+AA25</f>
        <v>15954700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2397951</v>
      </c>
      <c r="X32" s="20"/>
      <c r="Y32" s="20">
        <v>2397951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2397951</v>
      </c>
      <c r="X37" s="31">
        <f t="shared" si="3"/>
        <v>0</v>
      </c>
      <c r="Y37" s="31">
        <f t="shared" si="3"/>
        <v>2397951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2397951</v>
      </c>
      <c r="X44" s="31">
        <f t="shared" si="5"/>
        <v>0</v>
      </c>
      <c r="Y44" s="31">
        <f t="shared" si="5"/>
        <v>2397951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15954700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468388</v>
      </c>
      <c r="X45" s="44">
        <f t="shared" si="6"/>
        <v>3988674</v>
      </c>
      <c r="Y45" s="44">
        <f t="shared" si="6"/>
        <v>-3520286</v>
      </c>
      <c r="Z45" s="45">
        <f>+IF(X45&lt;&gt;0,+(Y45/X45)*100,0)</f>
        <v>-88.257049836612367</v>
      </c>
      <c r="AA45" s="46">
        <f>+AA26-AA44</f>
        <v>15954700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-8391153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-2097789</v>
      </c>
      <c r="Y6" s="20">
        <v>3597789</v>
      </c>
      <c r="Z6" s="21">
        <v>-171.5038547728108</v>
      </c>
      <c r="AA6" s="22">
        <v>-8391153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>
        <v>2110305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527577</v>
      </c>
      <c r="Y11" s="24">
        <v>-527577</v>
      </c>
      <c r="Z11" s="25">
        <v>-100</v>
      </c>
      <c r="AA11" s="26">
        <v>2110305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-6280848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-1570212</v>
      </c>
      <c r="Y13" s="31">
        <f t="shared" si="0"/>
        <v>3070212</v>
      </c>
      <c r="Z13" s="32">
        <f>+IF(X13&lt;&gt;0,+(Y13/X13)*100,0)</f>
        <v>-195.52850188382206</v>
      </c>
      <c r="AA13" s="33">
        <f>SUM(AA6:AA12)</f>
        <v>-6280848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16680265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16680265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16680265</v>
      </c>
      <c r="D26" s="29">
        <f>+D13+D25</f>
        <v>0</v>
      </c>
      <c r="E26" s="30">
        <f t="shared" si="2"/>
        <v>-6280848</v>
      </c>
      <c r="F26" s="31">
        <f t="shared" si="2"/>
        <v>-6280848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-1570212</v>
      </c>
      <c r="Y26" s="31">
        <f t="shared" si="2"/>
        <v>3070212</v>
      </c>
      <c r="Z26" s="32">
        <f>+IF(X26&lt;&gt;0,+(Y26/X26)*100,0)</f>
        <v>-195.52850188382206</v>
      </c>
      <c r="AA26" s="33">
        <f>+AA13+AA25</f>
        <v>-6280848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278979</v>
      </c>
      <c r="X33" s="20"/>
      <c r="Y33" s="20">
        <v>278979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278979</v>
      </c>
      <c r="X37" s="31">
        <f t="shared" si="3"/>
        <v>0</v>
      </c>
      <c r="Y37" s="31">
        <f t="shared" si="3"/>
        <v>278979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278979</v>
      </c>
      <c r="X44" s="31">
        <f t="shared" si="5"/>
        <v>0</v>
      </c>
      <c r="Y44" s="31">
        <f t="shared" si="5"/>
        <v>278979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16680265</v>
      </c>
      <c r="D45" s="42">
        <f t="shared" si="6"/>
        <v>0</v>
      </c>
      <c r="E45" s="43">
        <f t="shared" si="6"/>
        <v>-6280848</v>
      </c>
      <c r="F45" s="44">
        <f t="shared" si="6"/>
        <v>-6280848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1221021</v>
      </c>
      <c r="X45" s="44">
        <f t="shared" si="6"/>
        <v>-1570212</v>
      </c>
      <c r="Y45" s="44">
        <f t="shared" si="6"/>
        <v>2791233</v>
      </c>
      <c r="Z45" s="45">
        <f>+IF(X45&lt;&gt;0,+(Y45/X45)*100,0)</f>
        <v>-177.76153793245751</v>
      </c>
      <c r="AA45" s="46">
        <f>+AA26-AA44</f>
        <v>-6280848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9475881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945058</v>
      </c>
      <c r="X17" s="20">
        <v>2368978</v>
      </c>
      <c r="Y17" s="24">
        <v>-1423920</v>
      </c>
      <c r="Z17" s="25">
        <v>-60.106932187635344</v>
      </c>
      <c r="AA17" s="26">
        <v>9475881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9475881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945058</v>
      </c>
      <c r="X25" s="36">
        <f t="shared" si="1"/>
        <v>2368978</v>
      </c>
      <c r="Y25" s="36">
        <f t="shared" si="1"/>
        <v>-1423920</v>
      </c>
      <c r="Z25" s="37">
        <f>+IF(X25&lt;&gt;0,+(Y25/X25)*100,0)</f>
        <v>-60.106932187635344</v>
      </c>
      <c r="AA25" s="38">
        <f>SUM(AA15:AA24)</f>
        <v>9475881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9475881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945058</v>
      </c>
      <c r="X26" s="31">
        <f t="shared" si="2"/>
        <v>2368978</v>
      </c>
      <c r="Y26" s="31">
        <f t="shared" si="2"/>
        <v>-1423920</v>
      </c>
      <c r="Z26" s="32">
        <f>+IF(X26&lt;&gt;0,+(Y26/X26)*100,0)</f>
        <v>-60.106932187635344</v>
      </c>
      <c r="AA26" s="33">
        <f>+AA13+AA25</f>
        <v>9475881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9475881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945058</v>
      </c>
      <c r="X45" s="44">
        <f t="shared" si="6"/>
        <v>2368978</v>
      </c>
      <c r="Y45" s="44">
        <f t="shared" si="6"/>
        <v>-1423920</v>
      </c>
      <c r="Z45" s="45">
        <f>+IF(X45&lt;&gt;0,+(Y45/X45)*100,0)</f>
        <v>-60.106932187635344</v>
      </c>
      <c r="AA45" s="46">
        <f>+AA26-AA44</f>
        <v>9475881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18968</v>
      </c>
      <c r="X7" s="20">
        <v>2</v>
      </c>
      <c r="Y7" s="20">
        <v>18966</v>
      </c>
      <c r="Z7" s="21">
        <v>948300</v>
      </c>
      <c r="AA7" s="22">
        <v>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18968</v>
      </c>
      <c r="X13" s="31">
        <f t="shared" si="0"/>
        <v>2</v>
      </c>
      <c r="Y13" s="31">
        <f t="shared" si="0"/>
        <v>18966</v>
      </c>
      <c r="Z13" s="32">
        <f>+IF(X13&lt;&gt;0,+(Y13/X13)*100,0)</f>
        <v>948300</v>
      </c>
      <c r="AA13" s="33">
        <f>SUM(AA6:AA12)</f>
        <v>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</v>
      </c>
      <c r="Y17" s="24">
        <v>-9</v>
      </c>
      <c r="Z17" s="25">
        <v>-100</v>
      </c>
      <c r="AA17" s="26">
        <v>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</v>
      </c>
      <c r="Y25" s="36">
        <f t="shared" si="1"/>
        <v>-9</v>
      </c>
      <c r="Z25" s="37">
        <f>+IF(X25&lt;&gt;0,+(Y25/X25)*100,0)</f>
        <v>-100</v>
      </c>
      <c r="AA25" s="38">
        <f>SUM(AA15:AA24)</f>
        <v>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18968</v>
      </c>
      <c r="X26" s="31">
        <f t="shared" si="2"/>
        <v>11</v>
      </c>
      <c r="Y26" s="31">
        <f t="shared" si="2"/>
        <v>18957</v>
      </c>
      <c r="Z26" s="32">
        <f>+IF(X26&lt;&gt;0,+(Y26/X26)*100,0)</f>
        <v>172336.36363636362</v>
      </c>
      <c r="AA26" s="33">
        <f>+AA13+AA25</f>
        <v>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198015</v>
      </c>
      <c r="X32" s="20"/>
      <c r="Y32" s="20">
        <v>198015</v>
      </c>
      <c r="Z32" s="21"/>
      <c r="AA32" s="22">
        <v>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198015</v>
      </c>
      <c r="X37" s="31">
        <f t="shared" si="3"/>
        <v>0</v>
      </c>
      <c r="Y37" s="31">
        <f t="shared" si="3"/>
        <v>198015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198015</v>
      </c>
      <c r="X44" s="31">
        <f t="shared" si="5"/>
        <v>0</v>
      </c>
      <c r="Y44" s="31">
        <f t="shared" si="5"/>
        <v>198015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-179047</v>
      </c>
      <c r="X45" s="44">
        <f t="shared" si="6"/>
        <v>11</v>
      </c>
      <c r="Y45" s="44">
        <f t="shared" si="6"/>
        <v>-179058</v>
      </c>
      <c r="Z45" s="45">
        <f>+IF(X45&lt;&gt;0,+(Y45/X45)*100,0)</f>
        <v>-1627800</v>
      </c>
      <c r="AA45" s="46">
        <f>+AA26-AA44</f>
        <v>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2731586</v>
      </c>
      <c r="D6" s="18"/>
      <c r="E6" s="19">
        <v>-8095220</v>
      </c>
      <c r="F6" s="20">
        <v>-8095220</v>
      </c>
      <c r="G6" s="20">
        <v>3778271</v>
      </c>
      <c r="H6" s="20">
        <v>2969612</v>
      </c>
      <c r="I6" s="20">
        <v>4308418</v>
      </c>
      <c r="J6" s="20">
        <v>11056301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11056301</v>
      </c>
      <c r="X6" s="20">
        <v>-2023806</v>
      </c>
      <c r="Y6" s="20">
        <v>13080107</v>
      </c>
      <c r="Z6" s="21">
        <v>-646.31229475552493</v>
      </c>
      <c r="AA6" s="22">
        <v>-8095220</v>
      </c>
    </row>
    <row r="7" spans="1:27" ht="13.5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9553593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404511</v>
      </c>
      <c r="X7" s="20">
        <v>2388402</v>
      </c>
      <c r="Y7" s="20">
        <v>-1983891</v>
      </c>
      <c r="Z7" s="21">
        <v>-83.063529506339378</v>
      </c>
      <c r="AA7" s="22">
        <v>9553593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-8625</v>
      </c>
      <c r="Y10" s="20">
        <v>8625</v>
      </c>
      <c r="Z10" s="21">
        <v>-100</v>
      </c>
      <c r="AA10" s="22">
        <v>-34500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9825714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2456430</v>
      </c>
      <c r="Y11" s="24">
        <v>-2456430</v>
      </c>
      <c r="Z11" s="25">
        <v>-100</v>
      </c>
      <c r="AA11" s="26">
        <v>9825714</v>
      </c>
    </row>
    <row r="12" spans="1:27" ht="13.5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-12900</v>
      </c>
      <c r="X12" s="20"/>
      <c r="Y12" s="20">
        <v>-12900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3400717</v>
      </c>
      <c r="D13" s="29">
        <f>SUM(D6:D12)</f>
        <v>0</v>
      </c>
      <c r="E13" s="30">
        <f t="shared" si="0"/>
        <v>11249587</v>
      </c>
      <c r="F13" s="31">
        <f t="shared" si="0"/>
        <v>11249587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11447912</v>
      </c>
      <c r="X13" s="31">
        <f t="shared" si="0"/>
        <v>2812401</v>
      </c>
      <c r="Y13" s="31">
        <f t="shared" si="0"/>
        <v>8635511</v>
      </c>
      <c r="Z13" s="32">
        <f>+IF(X13&lt;&gt;0,+(Y13/X13)*100,0)</f>
        <v>307.05119931332695</v>
      </c>
      <c r="AA13" s="33">
        <f>SUM(AA6:AA12)</f>
        <v>11249587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28501765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-38123529</v>
      </c>
      <c r="X17" s="20">
        <v>7125441</v>
      </c>
      <c r="Y17" s="24">
        <v>-45248970</v>
      </c>
      <c r="Z17" s="25">
        <v>-635.03395789818478</v>
      </c>
      <c r="AA17" s="26">
        <v>28501765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28501765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-38123529</v>
      </c>
      <c r="X25" s="36">
        <f t="shared" si="1"/>
        <v>7125441</v>
      </c>
      <c r="Y25" s="36">
        <f t="shared" si="1"/>
        <v>-45248970</v>
      </c>
      <c r="Z25" s="37">
        <f>+IF(X25&lt;&gt;0,+(Y25/X25)*100,0)</f>
        <v>-635.03395789818478</v>
      </c>
      <c r="AA25" s="38">
        <f>SUM(AA15:AA24)</f>
        <v>28501765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37758146</v>
      </c>
      <c r="D26" s="29">
        <f>+D13+D25</f>
        <v>0</v>
      </c>
      <c r="E26" s="30">
        <f t="shared" si="2"/>
        <v>39751352</v>
      </c>
      <c r="F26" s="31">
        <f t="shared" si="2"/>
        <v>39751352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-26675617</v>
      </c>
      <c r="X26" s="31">
        <f t="shared" si="2"/>
        <v>9937842</v>
      </c>
      <c r="Y26" s="31">
        <f t="shared" si="2"/>
        <v>-36613459</v>
      </c>
      <c r="Z26" s="32">
        <f>+IF(X26&lt;&gt;0,+(Y26/X26)*100,0)</f>
        <v>-368.42464390156334</v>
      </c>
      <c r="AA26" s="33">
        <f>+AA13+AA25</f>
        <v>39751352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>
        <v>20470000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5117496</v>
      </c>
      <c r="Y32" s="20">
        <v>-5117496</v>
      </c>
      <c r="Z32" s="21">
        <v>-100</v>
      </c>
      <c r="AA32" s="22">
        <v>20470000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-676760</v>
      </c>
      <c r="X33" s="20"/>
      <c r="Y33" s="20">
        <v>-676760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>
        <v>6807038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1701762</v>
      </c>
      <c r="Y35" s="20">
        <v>-1701762</v>
      </c>
      <c r="Z35" s="21">
        <v>-100</v>
      </c>
      <c r="AA35" s="22">
        <v>6807038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27277038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-676760</v>
      </c>
      <c r="X37" s="31">
        <f t="shared" si="3"/>
        <v>6819258</v>
      </c>
      <c r="Y37" s="31">
        <f t="shared" si="3"/>
        <v>-7496018</v>
      </c>
      <c r="Z37" s="32">
        <f>+IF(X37&lt;&gt;0,+(Y37/X37)*100,0)</f>
        <v>-109.92424689020419</v>
      </c>
      <c r="AA37" s="33">
        <f>SUM(AA29:AA36)</f>
        <v>27277038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27277038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-676760</v>
      </c>
      <c r="X44" s="31">
        <f t="shared" si="5"/>
        <v>6819258</v>
      </c>
      <c r="Y44" s="31">
        <f t="shared" si="5"/>
        <v>-7496018</v>
      </c>
      <c r="Z44" s="32">
        <f>+IF(X44&lt;&gt;0,+(Y44/X44)*100,0)</f>
        <v>-109.92424689020419</v>
      </c>
      <c r="AA44" s="33">
        <f>+AA37+AA43</f>
        <v>27277038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37758146</v>
      </c>
      <c r="D45" s="42">
        <f t="shared" si="6"/>
        <v>0</v>
      </c>
      <c r="E45" s="43">
        <f t="shared" si="6"/>
        <v>12474314</v>
      </c>
      <c r="F45" s="44">
        <f t="shared" si="6"/>
        <v>12474314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-25998857</v>
      </c>
      <c r="X45" s="44">
        <f t="shared" si="6"/>
        <v>3118584</v>
      </c>
      <c r="Y45" s="44">
        <f t="shared" si="6"/>
        <v>-29117441</v>
      </c>
      <c r="Z45" s="45">
        <f>+IF(X45&lt;&gt;0,+(Y45/X45)*100,0)</f>
        <v>-933.67505893700479</v>
      </c>
      <c r="AA45" s="46">
        <f>+AA26-AA44</f>
        <v>12474314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5985441</v>
      </c>
      <c r="Y47" s="20">
        <v>-5985441</v>
      </c>
      <c r="Z47" s="47">
        <v>-100</v>
      </c>
      <c r="AA47" s="22">
        <v>23941765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5985441</v>
      </c>
      <c r="Y50" s="52">
        <f t="shared" si="7"/>
        <v>-5985441</v>
      </c>
      <c r="Z50" s="53">
        <f>+IF(X50&lt;&gt;0,+(Y50/X50)*100,0)</f>
        <v>-100</v>
      </c>
      <c r="AA50" s="54">
        <f>SUM(AA47:AA49)</f>
        <v>23941765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-16766895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-4191723</v>
      </c>
      <c r="Y6" s="20">
        <v>1191723</v>
      </c>
      <c r="Z6" s="21">
        <v>-28.430385309334611</v>
      </c>
      <c r="AA6" s="22">
        <v>-16766895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1894347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473586</v>
      </c>
      <c r="Y11" s="24">
        <v>-473586</v>
      </c>
      <c r="Z11" s="25">
        <v>-100</v>
      </c>
      <c r="AA11" s="26">
        <v>1894347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-14872548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-3718137</v>
      </c>
      <c r="Y13" s="31">
        <f t="shared" si="0"/>
        <v>718137</v>
      </c>
      <c r="Z13" s="32">
        <f>+IF(X13&lt;&gt;0,+(Y13/X13)*100,0)</f>
        <v>-19.314430856098095</v>
      </c>
      <c r="AA13" s="33">
        <f>SUM(AA6:AA12)</f>
        <v>-14872548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2309898</v>
      </c>
      <c r="D17" s="18"/>
      <c r="E17" s="19">
        <v>9492447</v>
      </c>
      <c r="F17" s="20">
        <v>9492447</v>
      </c>
      <c r="G17" s="24">
        <v>238290</v>
      </c>
      <c r="H17" s="24">
        <v>7756560</v>
      </c>
      <c r="I17" s="24">
        <v>723060</v>
      </c>
      <c r="J17" s="20">
        <v>8717910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8717910</v>
      </c>
      <c r="X17" s="20">
        <v>2373111</v>
      </c>
      <c r="Y17" s="24">
        <v>6344799</v>
      </c>
      <c r="Z17" s="25">
        <v>267.36208293670211</v>
      </c>
      <c r="AA17" s="26">
        <v>9492447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2309898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9492447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8717910</v>
      </c>
      <c r="X25" s="36">
        <f t="shared" si="1"/>
        <v>2373111</v>
      </c>
      <c r="Y25" s="36">
        <f t="shared" si="1"/>
        <v>6344799</v>
      </c>
      <c r="Z25" s="37">
        <f>+IF(X25&lt;&gt;0,+(Y25/X25)*100,0)</f>
        <v>267.36208293670211</v>
      </c>
      <c r="AA25" s="38">
        <f>SUM(AA15:AA24)</f>
        <v>9492447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2309898</v>
      </c>
      <c r="D26" s="29">
        <f>+D13+D25</f>
        <v>0</v>
      </c>
      <c r="E26" s="30">
        <f t="shared" si="2"/>
        <v>-5380101</v>
      </c>
      <c r="F26" s="31">
        <f t="shared" si="2"/>
        <v>-5380101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5717910</v>
      </c>
      <c r="X26" s="31">
        <f t="shared" si="2"/>
        <v>-1345026</v>
      </c>
      <c r="Y26" s="31">
        <f t="shared" si="2"/>
        <v>7062936</v>
      </c>
      <c r="Z26" s="32">
        <f>+IF(X26&lt;&gt;0,+(Y26/X26)*100,0)</f>
        <v>-525.11520223400885</v>
      </c>
      <c r="AA26" s="33">
        <f>+AA13+AA25</f>
        <v>-5380101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-690102</v>
      </c>
      <c r="D45" s="42">
        <f t="shared" si="6"/>
        <v>0</v>
      </c>
      <c r="E45" s="43">
        <f t="shared" si="6"/>
        <v>-5380101</v>
      </c>
      <c r="F45" s="44">
        <f t="shared" si="6"/>
        <v>-5380101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5717910</v>
      </c>
      <c r="X45" s="44">
        <f t="shared" si="6"/>
        <v>-1345026</v>
      </c>
      <c r="Y45" s="44">
        <f t="shared" si="6"/>
        <v>7062936</v>
      </c>
      <c r="Z45" s="45">
        <f>+IF(X45&lt;&gt;0,+(Y45/X45)*100,0)</f>
        <v>-525.11520223400885</v>
      </c>
      <c r="AA45" s="46">
        <f>+AA26-AA44</f>
        <v>-5380101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-25555244</v>
      </c>
      <c r="G6" s="20"/>
      <c r="H6" s="20">
        <v>409000</v>
      </c>
      <c r="I6" s="20">
        <v>-400000</v>
      </c>
      <c r="J6" s="20">
        <v>9000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9000</v>
      </c>
      <c r="X6" s="20">
        <v>-6388818</v>
      </c>
      <c r="Y6" s="20">
        <v>6397818</v>
      </c>
      <c r="Z6" s="21">
        <v>-100.14087112827443</v>
      </c>
      <c r="AA6" s="22">
        <v>-25555244</v>
      </c>
    </row>
    <row r="7" spans="1:27" ht="13.5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-26707593</v>
      </c>
      <c r="G7" s="20">
        <v>-59517</v>
      </c>
      <c r="H7" s="20">
        <v>-332910</v>
      </c>
      <c r="I7" s="20">
        <v>-136019</v>
      </c>
      <c r="J7" s="20">
        <v>-528446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-528446</v>
      </c>
      <c r="X7" s="20">
        <v>-6676893</v>
      </c>
      <c r="Y7" s="20">
        <v>6148447</v>
      </c>
      <c r="Z7" s="21">
        <v>-92.085450523169982</v>
      </c>
      <c r="AA7" s="22">
        <v>-26707593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4608384</v>
      </c>
      <c r="Y11" s="24">
        <v>-4608384</v>
      </c>
      <c r="Z11" s="25">
        <v>-100</v>
      </c>
      <c r="AA11" s="26">
        <v>18433540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-33829297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-519446</v>
      </c>
      <c r="X13" s="31">
        <f t="shared" si="0"/>
        <v>-8457327</v>
      </c>
      <c r="Y13" s="31">
        <f t="shared" si="0"/>
        <v>7937881</v>
      </c>
      <c r="Z13" s="32">
        <f>+IF(X13&lt;&gt;0,+(Y13/X13)*100,0)</f>
        <v>-93.858035759998401</v>
      </c>
      <c r="AA13" s="33">
        <f>SUM(AA6:AA12)</f>
        <v>-33829297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71117811</v>
      </c>
      <c r="X17" s="20">
        <v>41145090</v>
      </c>
      <c r="Y17" s="24">
        <v>29972721</v>
      </c>
      <c r="Z17" s="25">
        <v>72.84641010628485</v>
      </c>
      <c r="AA17" s="26">
        <v>164580356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71117811</v>
      </c>
      <c r="X25" s="36">
        <f t="shared" si="1"/>
        <v>41145090</v>
      </c>
      <c r="Y25" s="36">
        <f t="shared" si="1"/>
        <v>29972721</v>
      </c>
      <c r="Z25" s="37">
        <f>+IF(X25&lt;&gt;0,+(Y25/X25)*100,0)</f>
        <v>72.84641010628485</v>
      </c>
      <c r="AA25" s="38">
        <f>SUM(AA15:AA24)</f>
        <v>164580356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130751059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70598365</v>
      </c>
      <c r="X26" s="31">
        <f t="shared" si="2"/>
        <v>32687763</v>
      </c>
      <c r="Y26" s="31">
        <f t="shared" si="2"/>
        <v>37910602</v>
      </c>
      <c r="Z26" s="32">
        <f>+IF(X26&lt;&gt;0,+(Y26/X26)*100,0)</f>
        <v>115.97796398609475</v>
      </c>
      <c r="AA26" s="33">
        <f>+AA13+AA25</f>
        <v>130751059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2158066</v>
      </c>
      <c r="X35" s="20"/>
      <c r="Y35" s="20">
        <v>2158066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-6229021</v>
      </c>
      <c r="X37" s="31">
        <f t="shared" si="3"/>
        <v>0</v>
      </c>
      <c r="Y37" s="31">
        <f t="shared" si="3"/>
        <v>-6229021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-6229021</v>
      </c>
      <c r="X44" s="31">
        <f t="shared" si="5"/>
        <v>0</v>
      </c>
      <c r="Y44" s="31">
        <f t="shared" si="5"/>
        <v>-6229021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130751059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76827386</v>
      </c>
      <c r="X45" s="44">
        <f t="shared" si="6"/>
        <v>32687763</v>
      </c>
      <c r="Y45" s="44">
        <f t="shared" si="6"/>
        <v>44139623</v>
      </c>
      <c r="Z45" s="45">
        <f>+IF(X45&lt;&gt;0,+(Y45/X45)*100,0)</f>
        <v>135.03408905650718</v>
      </c>
      <c r="AA45" s="46">
        <f>+AA26-AA44</f>
        <v>130751059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167524703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41881176</v>
      </c>
      <c r="Y47" s="20">
        <v>-41881176</v>
      </c>
      <c r="Z47" s="47">
        <v>-100</v>
      </c>
      <c r="AA47" s="22">
        <v>167524703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167524703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41881176</v>
      </c>
      <c r="Y50" s="52">
        <f t="shared" si="7"/>
        <v>-41881176</v>
      </c>
      <c r="Z50" s="53">
        <f>+IF(X50&lt;&gt;0,+(Y50/X50)*100,0)</f>
        <v>-100</v>
      </c>
      <c r="AA50" s="54">
        <f>SUM(AA47:AA49)</f>
        <v>167524703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93307691</v>
      </c>
      <c r="D6" s="18"/>
      <c r="E6" s="19">
        <v>53866300</v>
      </c>
      <c r="F6" s="20">
        <v>53866300</v>
      </c>
      <c r="G6" s="20">
        <v>18583895</v>
      </c>
      <c r="H6" s="20">
        <v>6586132</v>
      </c>
      <c r="I6" s="20">
        <v>5529265</v>
      </c>
      <c r="J6" s="20">
        <v>30699292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30699292</v>
      </c>
      <c r="X6" s="20">
        <v>13466514</v>
      </c>
      <c r="Y6" s="20">
        <v>17232778</v>
      </c>
      <c r="Z6" s="21">
        <v>127.96762398940066</v>
      </c>
      <c r="AA6" s="22">
        <v>53866300</v>
      </c>
    </row>
    <row r="7" spans="1:27" ht="13.5" x14ac:dyDescent="0.25">
      <c r="A7" s="23" t="s">
        <v>35</v>
      </c>
      <c r="B7" s="17" t="s">
        <v>32</v>
      </c>
      <c r="C7" s="18">
        <v>54095814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21878339</v>
      </c>
      <c r="X7" s="20">
        <v>-15000</v>
      </c>
      <c r="Y7" s="20">
        <v>21893339</v>
      </c>
      <c r="Z7" s="21">
        <v>-145955.59333333332</v>
      </c>
      <c r="AA7" s="22"/>
    </row>
    <row r="8" spans="1:27" ht="13.5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</v>
      </c>
      <c r="X8" s="20"/>
      <c r="Y8" s="20">
        <v>500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-20419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-72935</v>
      </c>
      <c r="X10" s="20"/>
      <c r="Y10" s="20">
        <v>-72935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147384606</v>
      </c>
      <c r="D13" s="29">
        <f>SUM(D6:D12)</f>
        <v>0</v>
      </c>
      <c r="E13" s="30">
        <f t="shared" si="0"/>
        <v>53866300</v>
      </c>
      <c r="F13" s="31">
        <f t="shared" si="0"/>
        <v>53866300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52505196</v>
      </c>
      <c r="X13" s="31">
        <f t="shared" si="0"/>
        <v>13451514</v>
      </c>
      <c r="Y13" s="31">
        <f t="shared" si="0"/>
        <v>39053682</v>
      </c>
      <c r="Z13" s="32">
        <f>+IF(X13&lt;&gt;0,+(Y13/X13)*100,0)</f>
        <v>290.32926702525828</v>
      </c>
      <c r="AA13" s="33">
        <f>SUM(AA6:AA12)</f>
        <v>53866300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-278749</v>
      </c>
      <c r="D17" s="18"/>
      <c r="E17" s="19">
        <v>-3428946</v>
      </c>
      <c r="F17" s="20">
        <v>-3428946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-1428793</v>
      </c>
      <c r="X17" s="20">
        <v>-857238</v>
      </c>
      <c r="Y17" s="24">
        <v>-571555</v>
      </c>
      <c r="Z17" s="25">
        <v>66.674015850907224</v>
      </c>
      <c r="AA17" s="26">
        <v>-3428946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-278749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-3428946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-1428793</v>
      </c>
      <c r="X25" s="36">
        <f t="shared" si="1"/>
        <v>-857238</v>
      </c>
      <c r="Y25" s="36">
        <f t="shared" si="1"/>
        <v>-571555</v>
      </c>
      <c r="Z25" s="37">
        <f>+IF(X25&lt;&gt;0,+(Y25/X25)*100,0)</f>
        <v>66.674015850907224</v>
      </c>
      <c r="AA25" s="38">
        <f>SUM(AA15:AA24)</f>
        <v>-3428946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147105857</v>
      </c>
      <c r="D26" s="29">
        <f>+D13+D25</f>
        <v>0</v>
      </c>
      <c r="E26" s="30">
        <f t="shared" si="2"/>
        <v>50437354</v>
      </c>
      <c r="F26" s="31">
        <f t="shared" si="2"/>
        <v>50437354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51076403</v>
      </c>
      <c r="X26" s="31">
        <f t="shared" si="2"/>
        <v>12594276</v>
      </c>
      <c r="Y26" s="31">
        <f t="shared" si="2"/>
        <v>38482127</v>
      </c>
      <c r="Z26" s="32">
        <f>+IF(X26&lt;&gt;0,+(Y26/X26)*100,0)</f>
        <v>305.55251449150393</v>
      </c>
      <c r="AA26" s="33">
        <f>+AA13+AA25</f>
        <v>50437354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129437676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51232763</v>
      </c>
      <c r="X32" s="20">
        <v>15802500</v>
      </c>
      <c r="Y32" s="20">
        <v>35430263</v>
      </c>
      <c r="Z32" s="21">
        <v>224.20669514317356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129437676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51232763</v>
      </c>
      <c r="X37" s="31">
        <f t="shared" si="3"/>
        <v>15802500</v>
      </c>
      <c r="Y37" s="31">
        <f t="shared" si="3"/>
        <v>35430263</v>
      </c>
      <c r="Z37" s="32">
        <f>+IF(X37&lt;&gt;0,+(Y37/X37)*100,0)</f>
        <v>224.20669514317356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129437676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51232763</v>
      </c>
      <c r="X44" s="31">
        <f t="shared" si="5"/>
        <v>15802500</v>
      </c>
      <c r="Y44" s="31">
        <f t="shared" si="5"/>
        <v>35430263</v>
      </c>
      <c r="Z44" s="32">
        <f>+IF(X44&lt;&gt;0,+(Y44/X44)*100,0)</f>
        <v>224.20669514317356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17668181</v>
      </c>
      <c r="D45" s="42">
        <f t="shared" si="6"/>
        <v>0</v>
      </c>
      <c r="E45" s="43">
        <f t="shared" si="6"/>
        <v>50437354</v>
      </c>
      <c r="F45" s="44">
        <f t="shared" si="6"/>
        <v>50437354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-156360</v>
      </c>
      <c r="X45" s="44">
        <f t="shared" si="6"/>
        <v>-3208224</v>
      </c>
      <c r="Y45" s="44">
        <f t="shared" si="6"/>
        <v>3051864</v>
      </c>
      <c r="Z45" s="45">
        <f>+IF(X45&lt;&gt;0,+(Y45/X45)*100,0)</f>
        <v>-95.126275472036866</v>
      </c>
      <c r="AA45" s="46">
        <f>+AA26-AA44</f>
        <v>50437354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-9321279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-2330328</v>
      </c>
      <c r="Y6" s="20">
        <v>2330328</v>
      </c>
      <c r="Z6" s="21">
        <v>-100</v>
      </c>
      <c r="AA6" s="22">
        <v>-9321279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1363017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-427276</v>
      </c>
      <c r="X11" s="20">
        <v>340773</v>
      </c>
      <c r="Y11" s="24">
        <v>-768049</v>
      </c>
      <c r="Z11" s="25">
        <v>-225.38434676456177</v>
      </c>
      <c r="AA11" s="26">
        <v>1363017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-7958262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-427276</v>
      </c>
      <c r="X13" s="31">
        <f t="shared" si="0"/>
        <v>-1989555</v>
      </c>
      <c r="Y13" s="31">
        <f t="shared" si="0"/>
        <v>1562279</v>
      </c>
      <c r="Z13" s="32">
        <f>+IF(X13&lt;&gt;0,+(Y13/X13)*100,0)</f>
        <v>-78.52404180834408</v>
      </c>
      <c r="AA13" s="33">
        <f>SUM(AA6:AA12)</f>
        <v>-7958262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21929478</v>
      </c>
      <c r="D17" s="18"/>
      <c r="E17" s="19">
        <v>7523479</v>
      </c>
      <c r="F17" s="20">
        <v>7523479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-1899602</v>
      </c>
      <c r="X17" s="20">
        <v>1880868</v>
      </c>
      <c r="Y17" s="24">
        <v>-3780470</v>
      </c>
      <c r="Z17" s="25">
        <v>-200.9960294927661</v>
      </c>
      <c r="AA17" s="26">
        <v>7523479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21929478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7523479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-1899602</v>
      </c>
      <c r="X25" s="36">
        <f t="shared" si="1"/>
        <v>1880868</v>
      </c>
      <c r="Y25" s="36">
        <f t="shared" si="1"/>
        <v>-3780470</v>
      </c>
      <c r="Z25" s="37">
        <f>+IF(X25&lt;&gt;0,+(Y25/X25)*100,0)</f>
        <v>-200.9960294927661</v>
      </c>
      <c r="AA25" s="38">
        <f>SUM(AA15:AA24)</f>
        <v>7523479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22356754</v>
      </c>
      <c r="D26" s="29">
        <f>+D13+D25</f>
        <v>0</v>
      </c>
      <c r="E26" s="30">
        <f t="shared" si="2"/>
        <v>-434783</v>
      </c>
      <c r="F26" s="31">
        <f t="shared" si="2"/>
        <v>-434783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-2326878</v>
      </c>
      <c r="X26" s="31">
        <f t="shared" si="2"/>
        <v>-108687</v>
      </c>
      <c r="Y26" s="31">
        <f t="shared" si="2"/>
        <v>-2218191</v>
      </c>
      <c r="Z26" s="32">
        <f>+IF(X26&lt;&gt;0,+(Y26/X26)*100,0)</f>
        <v>2040.8981754947692</v>
      </c>
      <c r="AA26" s="33">
        <f>+AA13+AA25</f>
        <v>-434783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22356754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-2326878</v>
      </c>
      <c r="X45" s="44">
        <f t="shared" si="6"/>
        <v>-108687</v>
      </c>
      <c r="Y45" s="44">
        <f t="shared" si="6"/>
        <v>-2218191</v>
      </c>
      <c r="Z45" s="45">
        <f>+IF(X45&lt;&gt;0,+(Y45/X45)*100,0)</f>
        <v>2040.8981754947692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5000001</v>
      </c>
      <c r="Y6" s="20">
        <v>-5000001</v>
      </c>
      <c r="Z6" s="21">
        <v>-100</v>
      </c>
      <c r="AA6" s="22">
        <v>20000000</v>
      </c>
    </row>
    <row r="7" spans="1:27" ht="13.5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718336</v>
      </c>
      <c r="X7" s="20"/>
      <c r="Y7" s="20">
        <v>718336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718336</v>
      </c>
      <c r="X13" s="31">
        <f t="shared" si="0"/>
        <v>5000001</v>
      </c>
      <c r="Y13" s="31">
        <f t="shared" si="0"/>
        <v>-4281665</v>
      </c>
      <c r="Z13" s="32">
        <f>+IF(X13&lt;&gt;0,+(Y13/X13)*100,0)</f>
        <v>-85.633282873343433</v>
      </c>
      <c r="AA13" s="33">
        <f>SUM(AA6:AA12)</f>
        <v>20000000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5746291</v>
      </c>
      <c r="X17" s="20">
        <v>11307797</v>
      </c>
      <c r="Y17" s="24">
        <v>-5561506</v>
      </c>
      <c r="Z17" s="25">
        <v>-49.182931034223557</v>
      </c>
      <c r="AA17" s="26">
        <v>45231007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5746291</v>
      </c>
      <c r="X25" s="36">
        <f t="shared" si="1"/>
        <v>11307797</v>
      </c>
      <c r="Y25" s="36">
        <f t="shared" si="1"/>
        <v>-5561506</v>
      </c>
      <c r="Z25" s="37">
        <f>+IF(X25&lt;&gt;0,+(Y25/X25)*100,0)</f>
        <v>-49.182931034223557</v>
      </c>
      <c r="AA25" s="38">
        <f>SUM(AA15:AA24)</f>
        <v>45231007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6464627</v>
      </c>
      <c r="X26" s="31">
        <f t="shared" si="2"/>
        <v>16307798</v>
      </c>
      <c r="Y26" s="31">
        <f t="shared" si="2"/>
        <v>-9843171</v>
      </c>
      <c r="Z26" s="32">
        <f>+IF(X26&lt;&gt;0,+(Y26/X26)*100,0)</f>
        <v>-60.358676260277441</v>
      </c>
      <c r="AA26" s="33">
        <f>+AA13+AA25</f>
        <v>65231007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1874763</v>
      </c>
      <c r="D32" s="18"/>
      <c r="E32" s="19"/>
      <c r="F32" s="20"/>
      <c r="G32" s="20">
        <v>167111</v>
      </c>
      <c r="H32" s="20">
        <v>169237</v>
      </c>
      <c r="I32" s="20">
        <v>185836</v>
      </c>
      <c r="J32" s="20">
        <v>522184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522184</v>
      </c>
      <c r="X32" s="20"/>
      <c r="Y32" s="20">
        <v>522184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1874763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522184</v>
      </c>
      <c r="X37" s="31">
        <f t="shared" si="3"/>
        <v>0</v>
      </c>
      <c r="Y37" s="31">
        <f t="shared" si="3"/>
        <v>522184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1874763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522184</v>
      </c>
      <c r="X44" s="31">
        <f t="shared" si="5"/>
        <v>0</v>
      </c>
      <c r="Y44" s="31">
        <f t="shared" si="5"/>
        <v>522184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22554426</v>
      </c>
      <c r="D45" s="42">
        <f t="shared" si="6"/>
        <v>0</v>
      </c>
      <c r="E45" s="43">
        <f t="shared" si="6"/>
        <v>65231007</v>
      </c>
      <c r="F45" s="44">
        <f t="shared" si="6"/>
        <v>65231007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5942443</v>
      </c>
      <c r="X45" s="44">
        <f t="shared" si="6"/>
        <v>16307798</v>
      </c>
      <c r="Y45" s="44">
        <f t="shared" si="6"/>
        <v>-10365355</v>
      </c>
      <c r="Z45" s="45">
        <f>+IF(X45&lt;&gt;0,+(Y45/X45)*100,0)</f>
        <v>-63.560727205475565</v>
      </c>
      <c r="AA45" s="46">
        <f>+AA26-AA44</f>
        <v>65231007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-38126000</v>
      </c>
      <c r="G6" s="20"/>
      <c r="H6" s="20">
        <v>-2181461</v>
      </c>
      <c r="I6" s="20">
        <v>-1987228</v>
      </c>
      <c r="J6" s="20">
        <v>-4168689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-4168689</v>
      </c>
      <c r="X6" s="20">
        <v>-9531501</v>
      </c>
      <c r="Y6" s="20">
        <v>5362812</v>
      </c>
      <c r="Z6" s="21">
        <v>-56.264086842145844</v>
      </c>
      <c r="AA6" s="22">
        <v>-38126000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-38126000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-4168689</v>
      </c>
      <c r="X13" s="31">
        <f t="shared" si="0"/>
        <v>-9531501</v>
      </c>
      <c r="Y13" s="31">
        <f t="shared" si="0"/>
        <v>5362812</v>
      </c>
      <c r="Z13" s="32">
        <f>+IF(X13&lt;&gt;0,+(Y13/X13)*100,0)</f>
        <v>-56.264086842145844</v>
      </c>
      <c r="AA13" s="33">
        <f>SUM(AA6:AA12)</f>
        <v>-38126000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38126000</v>
      </c>
      <c r="G17" s="24">
        <v>2635438</v>
      </c>
      <c r="H17" s="24">
        <v>-22455802</v>
      </c>
      <c r="I17" s="24">
        <v>1987228</v>
      </c>
      <c r="J17" s="20">
        <v>-17833136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-17833136</v>
      </c>
      <c r="X17" s="20">
        <v>9531501</v>
      </c>
      <c r="Y17" s="24">
        <v>-27364637</v>
      </c>
      <c r="Z17" s="25">
        <v>-287.0968276664924</v>
      </c>
      <c r="AA17" s="26">
        <v>38126000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38126000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-17833136</v>
      </c>
      <c r="X25" s="36">
        <f t="shared" si="1"/>
        <v>9531501</v>
      </c>
      <c r="Y25" s="36">
        <f t="shared" si="1"/>
        <v>-27364637</v>
      </c>
      <c r="Z25" s="37">
        <f>+IF(X25&lt;&gt;0,+(Y25/X25)*100,0)</f>
        <v>-287.0968276664924</v>
      </c>
      <c r="AA25" s="38">
        <f>SUM(AA15:AA24)</f>
        <v>38126000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-22001825</v>
      </c>
      <c r="X26" s="31">
        <f t="shared" si="2"/>
        <v>0</v>
      </c>
      <c r="Y26" s="31">
        <f t="shared" si="2"/>
        <v>-22001825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-22001825</v>
      </c>
      <c r="X45" s="44">
        <f t="shared" si="6"/>
        <v>0</v>
      </c>
      <c r="Y45" s="44">
        <f t="shared" si="6"/>
        <v>-22001825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1713333</v>
      </c>
      <c r="Y6" s="20">
        <v>-1713333</v>
      </c>
      <c r="Z6" s="21">
        <v>-100</v>
      </c>
      <c r="AA6" s="22">
        <v>5140000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1713333</v>
      </c>
      <c r="Y13" s="31">
        <f t="shared" si="0"/>
        <v>-1713333</v>
      </c>
      <c r="Z13" s="32">
        <f>+IF(X13&lt;&gt;0,+(Y13/X13)*100,0)</f>
        <v>-100</v>
      </c>
      <c r="AA13" s="33">
        <f>SUM(AA6:AA12)</f>
        <v>5140000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365372</v>
      </c>
      <c r="D17" s="18"/>
      <c r="E17" s="19">
        <v>269478289</v>
      </c>
      <c r="F17" s="20">
        <v>269478289</v>
      </c>
      <c r="G17" s="24"/>
      <c r="H17" s="24"/>
      <c r="I17" s="24">
        <v>1168350</v>
      </c>
      <c r="J17" s="20">
        <v>1168350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1168350</v>
      </c>
      <c r="X17" s="20">
        <v>67369569</v>
      </c>
      <c r="Y17" s="24">
        <v>-66201219</v>
      </c>
      <c r="Z17" s="25">
        <v>-98.26576001992828</v>
      </c>
      <c r="AA17" s="26">
        <v>269478289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365372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269478289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1168350</v>
      </c>
      <c r="X25" s="36">
        <f t="shared" si="1"/>
        <v>67369569</v>
      </c>
      <c r="Y25" s="36">
        <f t="shared" si="1"/>
        <v>-66201219</v>
      </c>
      <c r="Z25" s="37">
        <f>+IF(X25&lt;&gt;0,+(Y25/X25)*100,0)</f>
        <v>-98.26576001992828</v>
      </c>
      <c r="AA25" s="38">
        <f>SUM(AA15:AA24)</f>
        <v>269478289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365372</v>
      </c>
      <c r="D26" s="29">
        <f>+D13+D25</f>
        <v>0</v>
      </c>
      <c r="E26" s="30">
        <f t="shared" si="2"/>
        <v>274618289</v>
      </c>
      <c r="F26" s="31">
        <f t="shared" si="2"/>
        <v>274618289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1168350</v>
      </c>
      <c r="X26" s="31">
        <f t="shared" si="2"/>
        <v>69082902</v>
      </c>
      <c r="Y26" s="31">
        <f t="shared" si="2"/>
        <v>-67914552</v>
      </c>
      <c r="Z26" s="32">
        <f>+IF(X26&lt;&gt;0,+(Y26/X26)*100,0)</f>
        <v>-98.308771105186054</v>
      </c>
      <c r="AA26" s="33">
        <f>+AA13+AA25</f>
        <v>274618289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518331</v>
      </c>
      <c r="D32" s="18"/>
      <c r="E32" s="19"/>
      <c r="F32" s="20"/>
      <c r="G32" s="20">
        <v>64054</v>
      </c>
      <c r="H32" s="20"/>
      <c r="I32" s="20">
        <v>69326</v>
      </c>
      <c r="J32" s="20">
        <v>133380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133380</v>
      </c>
      <c r="X32" s="20"/>
      <c r="Y32" s="20">
        <v>133380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133380</v>
      </c>
      <c r="X37" s="31">
        <f t="shared" si="3"/>
        <v>0</v>
      </c>
      <c r="Y37" s="31">
        <f t="shared" si="3"/>
        <v>133380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133380</v>
      </c>
      <c r="X44" s="31">
        <f t="shared" si="5"/>
        <v>0</v>
      </c>
      <c r="Y44" s="31">
        <f t="shared" si="5"/>
        <v>133380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-152959</v>
      </c>
      <c r="D45" s="42">
        <f t="shared" si="6"/>
        <v>0</v>
      </c>
      <c r="E45" s="43">
        <f t="shared" si="6"/>
        <v>274618289</v>
      </c>
      <c r="F45" s="44">
        <f t="shared" si="6"/>
        <v>274618289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1034970</v>
      </c>
      <c r="X45" s="44">
        <f t="shared" si="6"/>
        <v>69082902</v>
      </c>
      <c r="Y45" s="44">
        <f t="shared" si="6"/>
        <v>-68047932</v>
      </c>
      <c r="Z45" s="45">
        <f>+IF(X45&lt;&gt;0,+(Y45/X45)*100,0)</f>
        <v>-98.501843480750125</v>
      </c>
      <c r="AA45" s="46">
        <f>+AA26-AA44</f>
        <v>274618289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185675078</v>
      </c>
      <c r="D17" s="18"/>
      <c r="E17" s="19">
        <v>-576878162</v>
      </c>
      <c r="F17" s="20">
        <v>-576878162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192551610</v>
      </c>
      <c r="X17" s="20">
        <v>-144440585</v>
      </c>
      <c r="Y17" s="24">
        <v>336992195</v>
      </c>
      <c r="Z17" s="25">
        <v>-233.30852267041152</v>
      </c>
      <c r="AA17" s="26">
        <v>-576878162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185675078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-576878162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192551610</v>
      </c>
      <c r="X25" s="36">
        <f t="shared" si="1"/>
        <v>-144440585</v>
      </c>
      <c r="Y25" s="36">
        <f t="shared" si="1"/>
        <v>336992195</v>
      </c>
      <c r="Z25" s="37">
        <f>+IF(X25&lt;&gt;0,+(Y25/X25)*100,0)</f>
        <v>-233.30852267041152</v>
      </c>
      <c r="AA25" s="38">
        <f>SUM(AA15:AA24)</f>
        <v>-576878162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188855314</v>
      </c>
      <c r="D26" s="29">
        <f>+D13+D25</f>
        <v>0</v>
      </c>
      <c r="E26" s="30">
        <f t="shared" si="2"/>
        <v>-576878162</v>
      </c>
      <c r="F26" s="31">
        <f t="shared" si="2"/>
        <v>-576878162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195731846</v>
      </c>
      <c r="X26" s="31">
        <f t="shared" si="2"/>
        <v>-144440585</v>
      </c>
      <c r="Y26" s="31">
        <f t="shared" si="2"/>
        <v>340172431</v>
      </c>
      <c r="Z26" s="32">
        <f>+IF(X26&lt;&gt;0,+(Y26/X26)*100,0)</f>
        <v>-235.51028334591692</v>
      </c>
      <c r="AA26" s="33">
        <f>+AA13+AA25</f>
        <v>-576878162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1098932578</v>
      </c>
      <c r="X32" s="20">
        <v>1326500200</v>
      </c>
      <c r="Y32" s="20">
        <v>-227567622</v>
      </c>
      <c r="Z32" s="21">
        <v>-17.155490967886774</v>
      </c>
      <c r="AA32" s="22">
        <v>1326500200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1098932578</v>
      </c>
      <c r="X37" s="31">
        <f t="shared" si="3"/>
        <v>1326500200</v>
      </c>
      <c r="Y37" s="31">
        <f t="shared" si="3"/>
        <v>-227567622</v>
      </c>
      <c r="Z37" s="32">
        <f>+IF(X37&lt;&gt;0,+(Y37/X37)*100,0)</f>
        <v>-17.155490967886774</v>
      </c>
      <c r="AA37" s="33">
        <f>SUM(AA29:AA36)</f>
        <v>1326500200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1098932578</v>
      </c>
      <c r="X44" s="31">
        <f t="shared" si="5"/>
        <v>1326500200</v>
      </c>
      <c r="Y44" s="31">
        <f t="shared" si="5"/>
        <v>-227567622</v>
      </c>
      <c r="Z44" s="32">
        <f>+IF(X44&lt;&gt;0,+(Y44/X44)*100,0)</f>
        <v>-17.155490967886774</v>
      </c>
      <c r="AA44" s="33">
        <f>+AA37+AA43</f>
        <v>1326500200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-774204606</v>
      </c>
      <c r="D45" s="42">
        <f t="shared" si="6"/>
        <v>0</v>
      </c>
      <c r="E45" s="43">
        <f t="shared" si="6"/>
        <v>-1903378362</v>
      </c>
      <c r="F45" s="44">
        <f t="shared" si="6"/>
        <v>-1903378362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-903200732</v>
      </c>
      <c r="X45" s="44">
        <f t="shared" si="6"/>
        <v>-1470940785</v>
      </c>
      <c r="Y45" s="44">
        <f t="shared" si="6"/>
        <v>567740053</v>
      </c>
      <c r="Z45" s="45">
        <f>+IF(X45&lt;&gt;0,+(Y45/X45)*100,0)</f>
        <v>-38.597070581600605</v>
      </c>
      <c r="AA45" s="46">
        <f>+AA26-AA44</f>
        <v>-1903378362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-386714795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-446634561</v>
      </c>
      <c r="X47" s="20">
        <v>15749874</v>
      </c>
      <c r="Y47" s="20">
        <v>-462384435</v>
      </c>
      <c r="Z47" s="47">
        <v>-2935.7976768576054</v>
      </c>
      <c r="AA47" s="22">
        <v>63024720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-386714795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-446634561</v>
      </c>
      <c r="X50" s="52">
        <f t="shared" si="7"/>
        <v>15749874</v>
      </c>
      <c r="Y50" s="52">
        <f t="shared" si="7"/>
        <v>-462384435</v>
      </c>
      <c r="Z50" s="53">
        <f>+IF(X50&lt;&gt;0,+(Y50/X50)*100,0)</f>
        <v>-2935.7976768576054</v>
      </c>
      <c r="AA50" s="54">
        <f>SUM(AA47:AA49)</f>
        <v>63024720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-23086221</v>
      </c>
      <c r="G6" s="20">
        <v>-180234418</v>
      </c>
      <c r="H6" s="20">
        <v>3378064</v>
      </c>
      <c r="I6" s="20">
        <v>-6860132</v>
      </c>
      <c r="J6" s="20">
        <v>-183716486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-183716486</v>
      </c>
      <c r="X6" s="20">
        <v>-5771555</v>
      </c>
      <c r="Y6" s="20">
        <v>-177944931</v>
      </c>
      <c r="Z6" s="21">
        <v>3083.1367109903658</v>
      </c>
      <c r="AA6" s="22">
        <v>-23086221</v>
      </c>
    </row>
    <row r="7" spans="1:27" ht="13.5" x14ac:dyDescent="0.25">
      <c r="A7" s="23" t="s">
        <v>35</v>
      </c>
      <c r="B7" s="17" t="s">
        <v>32</v>
      </c>
      <c r="C7" s="18">
        <v>24887344</v>
      </c>
      <c r="D7" s="18"/>
      <c r="E7" s="19">
        <v>-5189530</v>
      </c>
      <c r="F7" s="20">
        <v>-5189530</v>
      </c>
      <c r="G7" s="20">
        <v>25768663</v>
      </c>
      <c r="H7" s="20">
        <v>174047</v>
      </c>
      <c r="I7" s="20">
        <v>2055171</v>
      </c>
      <c r="J7" s="20">
        <v>27997881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27997881</v>
      </c>
      <c r="X7" s="20">
        <v>-1297383</v>
      </c>
      <c r="Y7" s="20">
        <v>29295264</v>
      </c>
      <c r="Z7" s="21">
        <v>-2258.0274290629673</v>
      </c>
      <c r="AA7" s="22">
        <v>-5189530</v>
      </c>
    </row>
    <row r="8" spans="1:27" ht="13.5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6852</v>
      </c>
      <c r="Y8" s="20">
        <v>-3623563</v>
      </c>
      <c r="Z8" s="21">
        <v>-52883.289550496207</v>
      </c>
      <c r="AA8" s="22">
        <v>27403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8178466</v>
      </c>
      <c r="X11" s="20"/>
      <c r="Y11" s="24">
        <v>8178466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-133612872</v>
      </c>
      <c r="D13" s="29">
        <f>SUM(D6:D12)</f>
        <v>0</v>
      </c>
      <c r="E13" s="30">
        <f t="shared" si="0"/>
        <v>-28248348</v>
      </c>
      <c r="F13" s="31">
        <f t="shared" si="0"/>
        <v>-28248348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-145860552</v>
      </c>
      <c r="X13" s="31">
        <f t="shared" si="0"/>
        <v>-7062086</v>
      </c>
      <c r="Y13" s="31">
        <f t="shared" si="0"/>
        <v>-138798466</v>
      </c>
      <c r="Z13" s="32">
        <f>+IF(X13&lt;&gt;0,+(Y13/X13)*100,0)</f>
        <v>1965.4032250527678</v>
      </c>
      <c r="AA13" s="33">
        <f>SUM(AA6:AA12)</f>
        <v>-28248348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9744592</v>
      </c>
      <c r="G17" s="24">
        <v>38449435</v>
      </c>
      <c r="H17" s="24">
        <v>-405547</v>
      </c>
      <c r="I17" s="24"/>
      <c r="J17" s="20">
        <v>38043888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38043888</v>
      </c>
      <c r="X17" s="20">
        <v>2436147</v>
      </c>
      <c r="Y17" s="24">
        <v>35607741</v>
      </c>
      <c r="Z17" s="25">
        <v>1461.6417235905715</v>
      </c>
      <c r="AA17" s="26">
        <v>9744592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9744592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38043888</v>
      </c>
      <c r="X25" s="36">
        <f t="shared" si="1"/>
        <v>2436147</v>
      </c>
      <c r="Y25" s="36">
        <f t="shared" si="1"/>
        <v>35607741</v>
      </c>
      <c r="Z25" s="37">
        <f>+IF(X25&lt;&gt;0,+(Y25/X25)*100,0)</f>
        <v>1461.6417235905715</v>
      </c>
      <c r="AA25" s="38">
        <f>SUM(AA15:AA24)</f>
        <v>9744592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-97635372</v>
      </c>
      <c r="D26" s="29">
        <f>+D13+D25</f>
        <v>0</v>
      </c>
      <c r="E26" s="30">
        <f t="shared" si="2"/>
        <v>-18503756</v>
      </c>
      <c r="F26" s="31">
        <f t="shared" si="2"/>
        <v>-18503756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-107816664</v>
      </c>
      <c r="X26" s="31">
        <f t="shared" si="2"/>
        <v>-4625939</v>
      </c>
      <c r="Y26" s="31">
        <f t="shared" si="2"/>
        <v>-103190725</v>
      </c>
      <c r="Z26" s="32">
        <f>+IF(X26&lt;&gt;0,+(Y26/X26)*100,0)</f>
        <v>2230.6979188441524</v>
      </c>
      <c r="AA26" s="33">
        <f>+AA13+AA25</f>
        <v>-18503756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ht="13.5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/>
      <c r="G32" s="20">
        <v>-22080804</v>
      </c>
      <c r="H32" s="20">
        <v>7568578</v>
      </c>
      <c r="I32" s="20">
        <v>-6222698</v>
      </c>
      <c r="J32" s="20">
        <v>-20734924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-20734924</v>
      </c>
      <c r="X32" s="20"/>
      <c r="Y32" s="20">
        <v>-20734924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3707355</v>
      </c>
      <c r="X33" s="20">
        <v>1</v>
      </c>
      <c r="Y33" s="20">
        <v>3707354</v>
      </c>
      <c r="Z33" s="21">
        <v>370735400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4447320</v>
      </c>
      <c r="G35" s="20">
        <v>8122720</v>
      </c>
      <c r="H35" s="20">
        <v>-530314</v>
      </c>
      <c r="I35" s="20">
        <v>554541</v>
      </c>
      <c r="J35" s="20">
        <v>8146947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8146947</v>
      </c>
      <c r="X35" s="20">
        <v>1111830</v>
      </c>
      <c r="Y35" s="20">
        <v>7035117</v>
      </c>
      <c r="Z35" s="21">
        <v>632.75114001241195</v>
      </c>
      <c r="AA35" s="22">
        <v>4447320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4871320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-8876443</v>
      </c>
      <c r="X37" s="31">
        <f t="shared" si="3"/>
        <v>1535831</v>
      </c>
      <c r="Y37" s="31">
        <f t="shared" si="3"/>
        <v>-10412274</v>
      </c>
      <c r="Z37" s="32">
        <f>+IF(X37&lt;&gt;0,+(Y37/X37)*100,0)</f>
        <v>-677.95701480175876</v>
      </c>
      <c r="AA37" s="33">
        <f>SUM(AA29:AA36)</f>
        <v>4871320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4871320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-8876443</v>
      </c>
      <c r="X44" s="31">
        <f t="shared" si="5"/>
        <v>1535831</v>
      </c>
      <c r="Y44" s="31">
        <f t="shared" si="5"/>
        <v>-10412274</v>
      </c>
      <c r="Z44" s="32">
        <f>+IF(X44&lt;&gt;0,+(Y44/X44)*100,0)</f>
        <v>-677.95701480175876</v>
      </c>
      <c r="AA44" s="33">
        <f>+AA37+AA43</f>
        <v>4871320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-91098630</v>
      </c>
      <c r="D45" s="42">
        <f t="shared" si="6"/>
        <v>0</v>
      </c>
      <c r="E45" s="43">
        <f t="shared" si="6"/>
        <v>-23375076</v>
      </c>
      <c r="F45" s="44">
        <f t="shared" si="6"/>
        <v>-23375076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-98940221</v>
      </c>
      <c r="X45" s="44">
        <f t="shared" si="6"/>
        <v>-6161770</v>
      </c>
      <c r="Y45" s="44">
        <f t="shared" si="6"/>
        <v>-92778451</v>
      </c>
      <c r="Z45" s="45">
        <f>+IF(X45&lt;&gt;0,+(Y45/X45)*100,0)</f>
        <v>1505.711037575242</v>
      </c>
      <c r="AA45" s="46">
        <f>+AA26-AA44</f>
        <v>-23375076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-5812550</v>
      </c>
      <c r="D47" s="18"/>
      <c r="E47" s="19">
        <v>-22951076</v>
      </c>
      <c r="F47" s="20">
        <v>-22951076</v>
      </c>
      <c r="G47" s="20">
        <v>-9455166</v>
      </c>
      <c r="H47" s="20">
        <v>-1630506</v>
      </c>
      <c r="I47" s="20">
        <v>592474</v>
      </c>
      <c r="J47" s="20">
        <v>-10493198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-10493198</v>
      </c>
      <c r="X47" s="20">
        <v>-5737770</v>
      </c>
      <c r="Y47" s="20">
        <v>-4755428</v>
      </c>
      <c r="Z47" s="47">
        <v>82.879376482501044</v>
      </c>
      <c r="AA47" s="22">
        <v>-22951076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-5812550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-22951076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-10493198</v>
      </c>
      <c r="X50" s="52">
        <f t="shared" si="7"/>
        <v>-5737770</v>
      </c>
      <c r="Y50" s="52">
        <f t="shared" si="7"/>
        <v>-4755428</v>
      </c>
      <c r="Z50" s="53">
        <f>+IF(X50&lt;&gt;0,+(Y50/X50)*100,0)</f>
        <v>82.879376482501044</v>
      </c>
      <c r="AA50" s="54">
        <f>SUM(AA47:AA49)</f>
        <v>-22951076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9129611</v>
      </c>
      <c r="G7" s="20">
        <v>2235231</v>
      </c>
      <c r="H7" s="20"/>
      <c r="I7" s="20">
        <v>13494519</v>
      </c>
      <c r="J7" s="20">
        <v>15729750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15729750</v>
      </c>
      <c r="X7" s="20">
        <v>10260313</v>
      </c>
      <c r="Y7" s="20">
        <v>5469437</v>
      </c>
      <c r="Z7" s="21">
        <v>53.306726607658071</v>
      </c>
      <c r="AA7" s="22">
        <v>9129611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9129611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15729750</v>
      </c>
      <c r="X13" s="31">
        <f t="shared" si="0"/>
        <v>10260313</v>
      </c>
      <c r="Y13" s="31">
        <f t="shared" si="0"/>
        <v>5469437</v>
      </c>
      <c r="Z13" s="32">
        <f>+IF(X13&lt;&gt;0,+(Y13/X13)*100,0)</f>
        <v>53.306726607658071</v>
      </c>
      <c r="AA13" s="33">
        <f>SUM(AA6:AA12)</f>
        <v>9129611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27780278</v>
      </c>
      <c r="G17" s="24"/>
      <c r="H17" s="24"/>
      <c r="I17" s="24">
        <v>23385890</v>
      </c>
      <c r="J17" s="20">
        <v>23385890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23385890</v>
      </c>
      <c r="X17" s="20">
        <v>25306429</v>
      </c>
      <c r="Y17" s="24">
        <v>-1920539</v>
      </c>
      <c r="Z17" s="25">
        <v>-7.5891347609731898</v>
      </c>
      <c r="AA17" s="26">
        <v>27780278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27780278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23385890</v>
      </c>
      <c r="X25" s="36">
        <f t="shared" si="1"/>
        <v>25306429</v>
      </c>
      <c r="Y25" s="36">
        <f t="shared" si="1"/>
        <v>-1920539</v>
      </c>
      <c r="Z25" s="37">
        <f>+IF(X25&lt;&gt;0,+(Y25/X25)*100,0)</f>
        <v>-7.5891347609731898</v>
      </c>
      <c r="AA25" s="38">
        <f>SUM(AA15:AA24)</f>
        <v>27780278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36909889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39115640</v>
      </c>
      <c r="X26" s="31">
        <f t="shared" si="2"/>
        <v>35566742</v>
      </c>
      <c r="Y26" s="31">
        <f t="shared" si="2"/>
        <v>3548898</v>
      </c>
      <c r="Z26" s="32">
        <f>+IF(X26&lt;&gt;0,+(Y26/X26)*100,0)</f>
        <v>9.9781363162248606</v>
      </c>
      <c r="AA26" s="33">
        <f>+AA13+AA25</f>
        <v>36909889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2097671</v>
      </c>
      <c r="G31" s="20">
        <v>9789</v>
      </c>
      <c r="H31" s="20"/>
      <c r="I31" s="20">
        <v>2075914</v>
      </c>
      <c r="J31" s="20">
        <v>2085703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2085703</v>
      </c>
      <c r="X31" s="20">
        <v>2022752</v>
      </c>
      <c r="Y31" s="20">
        <v>62951</v>
      </c>
      <c r="Z31" s="21">
        <v>3.1121462245495244</v>
      </c>
      <c r="AA31" s="22">
        <v>2097671</v>
      </c>
    </row>
    <row r="32" spans="1:27" ht="13.5" x14ac:dyDescent="0.25">
      <c r="A32" s="23" t="s">
        <v>59</v>
      </c>
      <c r="B32" s="17" t="s">
        <v>32</v>
      </c>
      <c r="C32" s="18">
        <v>2672708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580429</v>
      </c>
      <c r="X32" s="20"/>
      <c r="Y32" s="20">
        <v>580429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-116656</v>
      </c>
      <c r="X34" s="20"/>
      <c r="Y34" s="20">
        <v>-116656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5057516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2429979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2860267</v>
      </c>
      <c r="X37" s="31">
        <f t="shared" si="3"/>
        <v>2333560</v>
      </c>
      <c r="Y37" s="31">
        <f t="shared" si="3"/>
        <v>526707</v>
      </c>
      <c r="Z37" s="32">
        <f>+IF(X37&lt;&gt;0,+(Y37/X37)*100,0)</f>
        <v>22.570964534873756</v>
      </c>
      <c r="AA37" s="33">
        <f>SUM(AA29:AA36)</f>
        <v>2429979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1982079</v>
      </c>
      <c r="X39" s="20">
        <v>1968620</v>
      </c>
      <c r="Y39" s="20">
        <v>13459</v>
      </c>
      <c r="Z39" s="21">
        <v>0.68367689041054136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1982079</v>
      </c>
      <c r="X43" s="36">
        <f t="shared" si="4"/>
        <v>1968620</v>
      </c>
      <c r="Y43" s="36">
        <f t="shared" si="4"/>
        <v>13459</v>
      </c>
      <c r="Z43" s="37">
        <f>+IF(X43&lt;&gt;0,+(Y43/X43)*100,0)</f>
        <v>0.68367689041054136</v>
      </c>
      <c r="AA43" s="38">
        <f>SUM(AA39:AA42)</f>
        <v>1802466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7192307</v>
      </c>
      <c r="D44" s="29">
        <f>+D37+D43</f>
        <v>0</v>
      </c>
      <c r="E44" s="30">
        <f t="shared" si="5"/>
        <v>4232445</v>
      </c>
      <c r="F44" s="31">
        <f t="shared" si="5"/>
        <v>4232445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4842346</v>
      </c>
      <c r="X44" s="31">
        <f t="shared" si="5"/>
        <v>4302180</v>
      </c>
      <c r="Y44" s="31">
        <f t="shared" si="5"/>
        <v>540166</v>
      </c>
      <c r="Z44" s="32">
        <f>+IF(X44&lt;&gt;0,+(Y44/X44)*100,0)</f>
        <v>12.555634585256778</v>
      </c>
      <c r="AA44" s="33">
        <f>+AA37+AA43</f>
        <v>4232445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32580989</v>
      </c>
      <c r="D45" s="42">
        <f t="shared" si="6"/>
        <v>0</v>
      </c>
      <c r="E45" s="43">
        <f t="shared" si="6"/>
        <v>32677444</v>
      </c>
      <c r="F45" s="44">
        <f t="shared" si="6"/>
        <v>32677444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34273294</v>
      </c>
      <c r="X45" s="44">
        <f t="shared" si="6"/>
        <v>31264562</v>
      </c>
      <c r="Y45" s="44">
        <f t="shared" si="6"/>
        <v>3008732</v>
      </c>
      <c r="Z45" s="45">
        <f>+IF(X45&lt;&gt;0,+(Y45/X45)*100,0)</f>
        <v>9.6234580225368269</v>
      </c>
      <c r="AA45" s="46">
        <f>+AA26-AA44</f>
        <v>32677444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-100021135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-7462183</v>
      </c>
      <c r="X6" s="20">
        <v>-25005282</v>
      </c>
      <c r="Y6" s="20">
        <v>17543099</v>
      </c>
      <c r="Z6" s="21">
        <v>-70.157573107953752</v>
      </c>
      <c r="AA6" s="22">
        <v>-100021135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51042560</v>
      </c>
      <c r="G7" s="20"/>
      <c r="H7" s="20"/>
      <c r="I7" s="20">
        <v>-8073</v>
      </c>
      <c r="J7" s="20">
        <v>-8073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-8073</v>
      </c>
      <c r="X7" s="20">
        <v>12760641</v>
      </c>
      <c r="Y7" s="20">
        <v>-12768714</v>
      </c>
      <c r="Z7" s="21">
        <v>-100.06326484696184</v>
      </c>
      <c r="AA7" s="22">
        <v>51042560</v>
      </c>
    </row>
    <row r="8" spans="1:27" ht="13.5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-23936</v>
      </c>
      <c r="X8" s="20"/>
      <c r="Y8" s="20">
        <v>-23936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100002</v>
      </c>
      <c r="Y10" s="20">
        <v>-100002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35030293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8757573</v>
      </c>
      <c r="Y11" s="24">
        <v>-8757573</v>
      </c>
      <c r="Z11" s="25">
        <v>-100</v>
      </c>
      <c r="AA11" s="26">
        <v>35030293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-13548282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-7494192</v>
      </c>
      <c r="X13" s="31">
        <f t="shared" si="0"/>
        <v>-3387066</v>
      </c>
      <c r="Y13" s="31">
        <f t="shared" si="0"/>
        <v>-4107126</v>
      </c>
      <c r="Z13" s="32">
        <f>+IF(X13&lt;&gt;0,+(Y13/X13)*100,0)</f>
        <v>121.25910743989046</v>
      </c>
      <c r="AA13" s="33">
        <f>SUM(AA6:AA12)</f>
        <v>-13548282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-21397724</v>
      </c>
      <c r="X17" s="20">
        <v>3848934</v>
      </c>
      <c r="Y17" s="24">
        <v>-25246658</v>
      </c>
      <c r="Z17" s="25">
        <v>-655.93896907559338</v>
      </c>
      <c r="AA17" s="26">
        <v>15395736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-21397724</v>
      </c>
      <c r="X25" s="36">
        <f t="shared" si="1"/>
        <v>3848934</v>
      </c>
      <c r="Y25" s="36">
        <f t="shared" si="1"/>
        <v>-25246658</v>
      </c>
      <c r="Z25" s="37">
        <f>+IF(X25&lt;&gt;0,+(Y25/X25)*100,0)</f>
        <v>-655.93896907559338</v>
      </c>
      <c r="AA25" s="38">
        <f>SUM(AA15:AA24)</f>
        <v>15395736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1847454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-28891916</v>
      </c>
      <c r="X26" s="31">
        <f t="shared" si="2"/>
        <v>461868</v>
      </c>
      <c r="Y26" s="31">
        <f t="shared" si="2"/>
        <v>-29353784</v>
      </c>
      <c r="Z26" s="32">
        <f>+IF(X26&lt;&gt;0,+(Y26/X26)*100,0)</f>
        <v>-6355.4487429308811</v>
      </c>
      <c r="AA26" s="33">
        <f>+AA13+AA25</f>
        <v>1847454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>
        <v>337500</v>
      </c>
      <c r="G32" s="20">
        <v>-115298459</v>
      </c>
      <c r="H32" s="20"/>
      <c r="I32" s="20"/>
      <c r="J32" s="20">
        <v>-115298459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-115298459</v>
      </c>
      <c r="X32" s="20">
        <v>84375</v>
      </c>
      <c r="Y32" s="20">
        <v>-115382834</v>
      </c>
      <c r="Z32" s="21">
        <v>-136750.02548148148</v>
      </c>
      <c r="AA32" s="22">
        <v>337500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3767000</v>
      </c>
      <c r="X33" s="20"/>
      <c r="Y33" s="20">
        <v>3767000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26155568</v>
      </c>
      <c r="G35" s="20">
        <v>-1196</v>
      </c>
      <c r="H35" s="20"/>
      <c r="I35" s="20"/>
      <c r="J35" s="20">
        <v>-1196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-1196</v>
      </c>
      <c r="X35" s="20">
        <v>6538893</v>
      </c>
      <c r="Y35" s="20">
        <v>-6540089</v>
      </c>
      <c r="Z35" s="21">
        <v>-100.01829055774425</v>
      </c>
      <c r="AA35" s="22">
        <v>26155568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26493068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-111532655</v>
      </c>
      <c r="X37" s="31">
        <f t="shared" si="3"/>
        <v>6623268</v>
      </c>
      <c r="Y37" s="31">
        <f t="shared" si="3"/>
        <v>-118155923</v>
      </c>
      <c r="Z37" s="32">
        <f>+IF(X37&lt;&gt;0,+(Y37/X37)*100,0)</f>
        <v>-1783.9520158326675</v>
      </c>
      <c r="AA37" s="33">
        <f>SUM(AA29:AA36)</f>
        <v>26493068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26493068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-111532655</v>
      </c>
      <c r="X44" s="31">
        <f t="shared" si="5"/>
        <v>6623268</v>
      </c>
      <c r="Y44" s="31">
        <f t="shared" si="5"/>
        <v>-118155923</v>
      </c>
      <c r="Z44" s="32">
        <f>+IF(X44&lt;&gt;0,+(Y44/X44)*100,0)</f>
        <v>-1783.9520158326675</v>
      </c>
      <c r="AA44" s="33">
        <f>+AA37+AA43</f>
        <v>26493068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-24645614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82640739</v>
      </c>
      <c r="X45" s="44">
        <f t="shared" si="6"/>
        <v>-6161400</v>
      </c>
      <c r="Y45" s="44">
        <f t="shared" si="6"/>
        <v>88802139</v>
      </c>
      <c r="Z45" s="45">
        <f>+IF(X45&lt;&gt;0,+(Y45/X45)*100,0)</f>
        <v>-1441.265605219593</v>
      </c>
      <c r="AA45" s="46">
        <f>+AA26-AA44</f>
        <v>-24645614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-63189246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-18342852</v>
      </c>
      <c r="X47" s="20"/>
      <c r="Y47" s="20">
        <v>-18342852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-63189246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-18342852</v>
      </c>
      <c r="X50" s="52">
        <f t="shared" si="7"/>
        <v>0</v>
      </c>
      <c r="Y50" s="52">
        <f t="shared" si="7"/>
        <v>-18342852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-122669827</v>
      </c>
      <c r="G6" s="20">
        <v>-103310029</v>
      </c>
      <c r="H6" s="20">
        <v>-1922176</v>
      </c>
      <c r="I6" s="20">
        <v>-4229109</v>
      </c>
      <c r="J6" s="20">
        <v>-109461314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-109461314</v>
      </c>
      <c r="X6" s="20">
        <v>-104853190</v>
      </c>
      <c r="Y6" s="20">
        <v>-4608124</v>
      </c>
      <c r="Z6" s="21">
        <v>4.3948343393272058</v>
      </c>
      <c r="AA6" s="22">
        <v>-122669827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7995169</v>
      </c>
      <c r="X11" s="20">
        <v>9138294</v>
      </c>
      <c r="Y11" s="24">
        <v>-1143125</v>
      </c>
      <c r="Z11" s="25">
        <v>-12.50917293753079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-113531533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-101466145</v>
      </c>
      <c r="X13" s="31">
        <f t="shared" si="0"/>
        <v>-95714896</v>
      </c>
      <c r="Y13" s="31">
        <f t="shared" si="0"/>
        <v>-5751249</v>
      </c>
      <c r="Z13" s="32">
        <f>+IF(X13&lt;&gt;0,+(Y13/X13)*100,0)</f>
        <v>6.0087292995648243</v>
      </c>
      <c r="AA13" s="33">
        <f>SUM(AA6:AA12)</f>
        <v>-113531533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20638436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-177488933</v>
      </c>
      <c r="X17" s="20">
        <v>15838431</v>
      </c>
      <c r="Y17" s="24">
        <v>-193327364</v>
      </c>
      <c r="Z17" s="25">
        <v>-1220.6219416557108</v>
      </c>
      <c r="AA17" s="26">
        <v>20638436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20638436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-177488933</v>
      </c>
      <c r="X25" s="36">
        <f t="shared" si="1"/>
        <v>15838431</v>
      </c>
      <c r="Y25" s="36">
        <f t="shared" si="1"/>
        <v>-193327364</v>
      </c>
      <c r="Z25" s="37">
        <f>+IF(X25&lt;&gt;0,+(Y25/X25)*100,0)</f>
        <v>-1220.6219416557108</v>
      </c>
      <c r="AA25" s="38">
        <f>SUM(AA15:AA24)</f>
        <v>20638436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-92893097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-278955078</v>
      </c>
      <c r="X26" s="31">
        <f t="shared" si="2"/>
        <v>-79876465</v>
      </c>
      <c r="Y26" s="31">
        <f t="shared" si="2"/>
        <v>-199078613</v>
      </c>
      <c r="Z26" s="32">
        <f>+IF(X26&lt;&gt;0,+(Y26/X26)*100,0)</f>
        <v>249.23312893228311</v>
      </c>
      <c r="AA26" s="33">
        <f>+AA13+AA25</f>
        <v>-92893097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1359937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632907</v>
      </c>
      <c r="X32" s="20">
        <v>1359937</v>
      </c>
      <c r="Y32" s="20">
        <v>-727030</v>
      </c>
      <c r="Z32" s="21">
        <v>-53.460564717336169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/>
      <c r="G33" s="20">
        <v>-3732446</v>
      </c>
      <c r="H33" s="20">
        <v>-249807</v>
      </c>
      <c r="I33" s="20">
        <v>-2541784</v>
      </c>
      <c r="J33" s="20">
        <v>-6524037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-6524037</v>
      </c>
      <c r="X33" s="20"/>
      <c r="Y33" s="20">
        <v>-6524037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1373217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-5881011</v>
      </c>
      <c r="X37" s="31">
        <f t="shared" si="3"/>
        <v>1373217</v>
      </c>
      <c r="Y37" s="31">
        <f t="shared" si="3"/>
        <v>-7254228</v>
      </c>
      <c r="Z37" s="32">
        <f>+IF(X37&lt;&gt;0,+(Y37/X37)*100,0)</f>
        <v>-528.26523411813287</v>
      </c>
      <c r="AA37" s="33">
        <f>SUM(AA29:AA36)</f>
        <v>1373217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1373217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-5881011</v>
      </c>
      <c r="X44" s="31">
        <f t="shared" si="5"/>
        <v>1373217</v>
      </c>
      <c r="Y44" s="31">
        <f t="shared" si="5"/>
        <v>-7254228</v>
      </c>
      <c r="Z44" s="32">
        <f>+IF(X44&lt;&gt;0,+(Y44/X44)*100,0)</f>
        <v>-528.26523411813287</v>
      </c>
      <c r="AA44" s="33">
        <f>+AA37+AA43</f>
        <v>1373217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-94266314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-273074067</v>
      </c>
      <c r="X45" s="44">
        <f t="shared" si="6"/>
        <v>-81249682</v>
      </c>
      <c r="Y45" s="44">
        <f t="shared" si="6"/>
        <v>-191824385</v>
      </c>
      <c r="Z45" s="45">
        <f>+IF(X45&lt;&gt;0,+(Y45/X45)*100,0)</f>
        <v>236.09247479885522</v>
      </c>
      <c r="AA45" s="46">
        <f>+AA26-AA44</f>
        <v>-94266314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-104997012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217902944</v>
      </c>
      <c r="X47" s="20">
        <v>-91980380</v>
      </c>
      <c r="Y47" s="20">
        <v>309883324</v>
      </c>
      <c r="Z47" s="47">
        <v>-336.90154791706669</v>
      </c>
      <c r="AA47" s="22">
        <v>-104997012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-104997012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217902944</v>
      </c>
      <c r="X50" s="52">
        <f t="shared" si="7"/>
        <v>-91980380</v>
      </c>
      <c r="Y50" s="52">
        <f t="shared" si="7"/>
        <v>309883324</v>
      </c>
      <c r="Z50" s="53">
        <f>+IF(X50&lt;&gt;0,+(Y50/X50)*100,0)</f>
        <v>-336.90154791706669</v>
      </c>
      <c r="AA50" s="54">
        <f>SUM(AA47:AA49)</f>
        <v>-104997012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3025741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3025741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-13620962</v>
      </c>
      <c r="G6" s="20">
        <v>-137946</v>
      </c>
      <c r="H6" s="20">
        <v>-301888</v>
      </c>
      <c r="I6" s="20">
        <v>-1417790</v>
      </c>
      <c r="J6" s="20">
        <v>-1857624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-1857624</v>
      </c>
      <c r="X6" s="20">
        <v>-3405246</v>
      </c>
      <c r="Y6" s="20">
        <v>1547622</v>
      </c>
      <c r="Z6" s="21">
        <v>-45.448170264350942</v>
      </c>
      <c r="AA6" s="22">
        <v>-13620962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-13620962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-1857624</v>
      </c>
      <c r="X13" s="31">
        <f t="shared" si="0"/>
        <v>-3405246</v>
      </c>
      <c r="Y13" s="31">
        <f t="shared" si="0"/>
        <v>1547622</v>
      </c>
      <c r="Z13" s="32">
        <f>+IF(X13&lt;&gt;0,+(Y13/X13)*100,0)</f>
        <v>-45.448170264350942</v>
      </c>
      <c r="AA13" s="33">
        <f>SUM(AA6:AA12)</f>
        <v>-13620962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4720500</v>
      </c>
      <c r="F17" s="20">
        <v>4720500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-12691498</v>
      </c>
      <c r="X17" s="20">
        <v>1180125</v>
      </c>
      <c r="Y17" s="24">
        <v>-13871623</v>
      </c>
      <c r="Z17" s="25">
        <v>-1175.4367545810824</v>
      </c>
      <c r="AA17" s="26">
        <v>4720500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4720500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-12691498</v>
      </c>
      <c r="X25" s="36">
        <f t="shared" si="1"/>
        <v>1180125</v>
      </c>
      <c r="Y25" s="36">
        <f t="shared" si="1"/>
        <v>-13871623</v>
      </c>
      <c r="Z25" s="37">
        <f>+IF(X25&lt;&gt;0,+(Y25/X25)*100,0)</f>
        <v>-1175.4367545810824</v>
      </c>
      <c r="AA25" s="38">
        <f>SUM(AA15:AA24)</f>
        <v>4720500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-20323457</v>
      </c>
      <c r="D26" s="29">
        <f>+D13+D25</f>
        <v>0</v>
      </c>
      <c r="E26" s="30">
        <f t="shared" si="2"/>
        <v>-8900462</v>
      </c>
      <c r="F26" s="31">
        <f t="shared" si="2"/>
        <v>-8900462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-14549122</v>
      </c>
      <c r="X26" s="31">
        <f t="shared" si="2"/>
        <v>-2225121</v>
      </c>
      <c r="Y26" s="31">
        <f t="shared" si="2"/>
        <v>-12324001</v>
      </c>
      <c r="Z26" s="32">
        <f>+IF(X26&lt;&gt;0,+(Y26/X26)*100,0)</f>
        <v>553.85756549868518</v>
      </c>
      <c r="AA26" s="33">
        <f>+AA13+AA25</f>
        <v>-8900462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230790</v>
      </c>
      <c r="G32" s="20">
        <v>25505</v>
      </c>
      <c r="H32" s="20">
        <v>-75399</v>
      </c>
      <c r="I32" s="20">
        <v>-670330</v>
      </c>
      <c r="J32" s="20">
        <v>-720224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-720224</v>
      </c>
      <c r="X32" s="20">
        <v>3112960</v>
      </c>
      <c r="Y32" s="20">
        <v>-3833184</v>
      </c>
      <c r="Z32" s="21">
        <v>-123.13630756578948</v>
      </c>
      <c r="AA32" s="22">
        <v>230790</v>
      </c>
    </row>
    <row r="33" spans="1:27" ht="13.5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-575000</v>
      </c>
      <c r="G33" s="20"/>
      <c r="H33" s="20"/>
      <c r="I33" s="20">
        <v>-1073067</v>
      </c>
      <c r="J33" s="20">
        <v>-1073067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-1073067</v>
      </c>
      <c r="X33" s="20">
        <v>-68751</v>
      </c>
      <c r="Y33" s="20">
        <v>-1004316</v>
      </c>
      <c r="Z33" s="21">
        <v>1460.8020246978226</v>
      </c>
      <c r="AA33" s="22">
        <v>-575000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-344210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-1793291</v>
      </c>
      <c r="X37" s="31">
        <f t="shared" si="3"/>
        <v>3044209</v>
      </c>
      <c r="Y37" s="31">
        <f t="shared" si="3"/>
        <v>-4837500</v>
      </c>
      <c r="Z37" s="32">
        <f>+IF(X37&lt;&gt;0,+(Y37/X37)*100,0)</f>
        <v>-158.90827469467439</v>
      </c>
      <c r="AA37" s="33">
        <f>SUM(AA29:AA36)</f>
        <v>-344210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-344210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-1793291</v>
      </c>
      <c r="X44" s="31">
        <f t="shared" si="5"/>
        <v>3044209</v>
      </c>
      <c r="Y44" s="31">
        <f t="shared" si="5"/>
        <v>-4837500</v>
      </c>
      <c r="Z44" s="32">
        <f>+IF(X44&lt;&gt;0,+(Y44/X44)*100,0)</f>
        <v>-158.90827469467439</v>
      </c>
      <c r="AA44" s="33">
        <f>+AA37+AA43</f>
        <v>-344210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-11547663</v>
      </c>
      <c r="D45" s="42">
        <f t="shared" si="6"/>
        <v>0</v>
      </c>
      <c r="E45" s="43">
        <f t="shared" si="6"/>
        <v>-8556252</v>
      </c>
      <c r="F45" s="44">
        <f t="shared" si="6"/>
        <v>-8556252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-12755831</v>
      </c>
      <c r="X45" s="44">
        <f t="shared" si="6"/>
        <v>-5269330</v>
      </c>
      <c r="Y45" s="44">
        <f t="shared" si="6"/>
        <v>-7486501</v>
      </c>
      <c r="Z45" s="45">
        <f>+IF(X45&lt;&gt;0,+(Y45/X45)*100,0)</f>
        <v>142.07690541302216</v>
      </c>
      <c r="AA45" s="46">
        <f>+AA26-AA44</f>
        <v>-8556252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-9727680</v>
      </c>
      <c r="D6" s="18"/>
      <c r="E6" s="19"/>
      <c r="F6" s="20"/>
      <c r="G6" s="20">
        <v>-10692657</v>
      </c>
      <c r="H6" s="20">
        <v>-14051030</v>
      </c>
      <c r="I6" s="20">
        <v>-1044248</v>
      </c>
      <c r="J6" s="20">
        <v>-25787935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-25787935</v>
      </c>
      <c r="X6" s="20"/>
      <c r="Y6" s="20">
        <v>-25787935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-25787935</v>
      </c>
      <c r="X13" s="31">
        <f t="shared" si="0"/>
        <v>0</v>
      </c>
      <c r="Y13" s="31">
        <f t="shared" si="0"/>
        <v>-25787935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15130857</v>
      </c>
      <c r="X17" s="20">
        <v>3459000</v>
      </c>
      <c r="Y17" s="24">
        <v>11671857</v>
      </c>
      <c r="Z17" s="25">
        <v>337.43443191673896</v>
      </c>
      <c r="AA17" s="26">
        <v>13836000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15130857</v>
      </c>
      <c r="X25" s="36">
        <f t="shared" si="1"/>
        <v>3459000</v>
      </c>
      <c r="Y25" s="36">
        <f t="shared" si="1"/>
        <v>11671857</v>
      </c>
      <c r="Z25" s="37">
        <f>+IF(X25&lt;&gt;0,+(Y25/X25)*100,0)</f>
        <v>337.43443191673896</v>
      </c>
      <c r="AA25" s="38">
        <f>SUM(AA15:AA24)</f>
        <v>13836000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13836000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-10657078</v>
      </c>
      <c r="X26" s="31">
        <f t="shared" si="2"/>
        <v>3459000</v>
      </c>
      <c r="Y26" s="31">
        <f t="shared" si="2"/>
        <v>-14116078</v>
      </c>
      <c r="Z26" s="32">
        <f>+IF(X26&lt;&gt;0,+(Y26/X26)*100,0)</f>
        <v>-408.09708008094827</v>
      </c>
      <c r="AA26" s="33">
        <f>+AA13+AA25</f>
        <v>13836000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13836000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-10657078</v>
      </c>
      <c r="X45" s="44">
        <f t="shared" si="6"/>
        <v>3459000</v>
      </c>
      <c r="Y45" s="44">
        <f t="shared" si="6"/>
        <v>-14116078</v>
      </c>
      <c r="Z45" s="45">
        <f>+IF(X45&lt;&gt;0,+(Y45/X45)*100,0)</f>
        <v>-408.09708008094827</v>
      </c>
      <c r="AA45" s="46">
        <f>+AA26-AA44</f>
        <v>13836000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66804182</v>
      </c>
      <c r="G6" s="20">
        <v>-38521815</v>
      </c>
      <c r="H6" s="20">
        <v>17581438</v>
      </c>
      <c r="I6" s="20">
        <v>-871379</v>
      </c>
      <c r="J6" s="20">
        <v>-21811756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-21811756</v>
      </c>
      <c r="X6" s="20">
        <v>-49977558</v>
      </c>
      <c r="Y6" s="20">
        <v>28165802</v>
      </c>
      <c r="Z6" s="21">
        <v>-56.356899230650683</v>
      </c>
      <c r="AA6" s="22">
        <v>66804182</v>
      </c>
    </row>
    <row r="7" spans="1:27" ht="13.5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10126798</v>
      </c>
      <c r="X7" s="20"/>
      <c r="Y7" s="20">
        <v>10126798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80739</v>
      </c>
      <c r="X8" s="20"/>
      <c r="Y8" s="20">
        <v>80739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-3938718</v>
      </c>
      <c r="X10" s="20"/>
      <c r="Y10" s="20">
        <v>-3938718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66804182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-15542937</v>
      </c>
      <c r="X13" s="31">
        <f t="shared" si="0"/>
        <v>-49977558</v>
      </c>
      <c r="Y13" s="31">
        <f t="shared" si="0"/>
        <v>34434621</v>
      </c>
      <c r="Z13" s="32">
        <f>+IF(X13&lt;&gt;0,+(Y13/X13)*100,0)</f>
        <v>-68.900167151024064</v>
      </c>
      <c r="AA13" s="33">
        <f>SUM(AA6:AA12)</f>
        <v>66804182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15248994</v>
      </c>
      <c r="D17" s="18"/>
      <c r="E17" s="19">
        <v>-17569000</v>
      </c>
      <c r="F17" s="20">
        <v>-17569000</v>
      </c>
      <c r="G17" s="24">
        <v>12756824</v>
      </c>
      <c r="H17" s="24"/>
      <c r="I17" s="24">
        <v>496550</v>
      </c>
      <c r="J17" s="20">
        <v>13253374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13253374</v>
      </c>
      <c r="X17" s="20">
        <v>-4392249</v>
      </c>
      <c r="Y17" s="24">
        <v>17645623</v>
      </c>
      <c r="Z17" s="25">
        <v>-401.74459599171178</v>
      </c>
      <c r="AA17" s="26">
        <v>-17569000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15248994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-17569000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13253374</v>
      </c>
      <c r="X25" s="36">
        <f t="shared" si="1"/>
        <v>-4392249</v>
      </c>
      <c r="Y25" s="36">
        <f t="shared" si="1"/>
        <v>17645623</v>
      </c>
      <c r="Z25" s="37">
        <f>+IF(X25&lt;&gt;0,+(Y25/X25)*100,0)</f>
        <v>-401.74459599171178</v>
      </c>
      <c r="AA25" s="38">
        <f>SUM(AA15:AA24)</f>
        <v>-17569000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284327452</v>
      </c>
      <c r="D26" s="29">
        <f>+D13+D25</f>
        <v>0</v>
      </c>
      <c r="E26" s="30">
        <f t="shared" si="2"/>
        <v>49235182</v>
      </c>
      <c r="F26" s="31">
        <f t="shared" si="2"/>
        <v>49235182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-2289563</v>
      </c>
      <c r="X26" s="31">
        <f t="shared" si="2"/>
        <v>-54369807</v>
      </c>
      <c r="Y26" s="31">
        <f t="shared" si="2"/>
        <v>52080244</v>
      </c>
      <c r="Z26" s="32">
        <f>+IF(X26&lt;&gt;0,+(Y26/X26)*100,0)</f>
        <v>-95.788907251408858</v>
      </c>
      <c r="AA26" s="33">
        <f>+AA13+AA25</f>
        <v>49235182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192142293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20721856</v>
      </c>
      <c r="X32" s="20">
        <v>83485953</v>
      </c>
      <c r="Y32" s="20">
        <v>-62764097</v>
      </c>
      <c r="Z32" s="21">
        <v>-75.179230450899922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-571032</v>
      </c>
      <c r="X33" s="20"/>
      <c r="Y33" s="20">
        <v>-571032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192142293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20150824</v>
      </c>
      <c r="X37" s="31">
        <f t="shared" si="3"/>
        <v>83485953</v>
      </c>
      <c r="Y37" s="31">
        <f t="shared" si="3"/>
        <v>-63335129</v>
      </c>
      <c r="Z37" s="32">
        <f>+IF(X37&lt;&gt;0,+(Y37/X37)*100,0)</f>
        <v>-75.863216174821645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192142293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20150824</v>
      </c>
      <c r="X44" s="31">
        <f t="shared" si="5"/>
        <v>83485953</v>
      </c>
      <c r="Y44" s="31">
        <f t="shared" si="5"/>
        <v>-63335129</v>
      </c>
      <c r="Z44" s="32">
        <f>+IF(X44&lt;&gt;0,+(Y44/X44)*100,0)</f>
        <v>-75.863216174821645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92185159</v>
      </c>
      <c r="D45" s="42">
        <f t="shared" si="6"/>
        <v>0</v>
      </c>
      <c r="E45" s="43">
        <f t="shared" si="6"/>
        <v>49235182</v>
      </c>
      <c r="F45" s="44">
        <f t="shared" si="6"/>
        <v>49235182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-22440387</v>
      </c>
      <c r="X45" s="44">
        <f t="shared" si="6"/>
        <v>-137855760</v>
      </c>
      <c r="Y45" s="44">
        <f t="shared" si="6"/>
        <v>115415373</v>
      </c>
      <c r="Z45" s="45">
        <f>+IF(X45&lt;&gt;0,+(Y45/X45)*100,0)</f>
        <v>-83.721835779658392</v>
      </c>
      <c r="AA45" s="46">
        <f>+AA26-AA44</f>
        <v>49235182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-34906620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-244041217</v>
      </c>
      <c r="X6" s="20">
        <v>-8726655</v>
      </c>
      <c r="Y6" s="20">
        <v>-235314562</v>
      </c>
      <c r="Z6" s="21">
        <v>2696.5035514753358</v>
      </c>
      <c r="AA6" s="22">
        <v>-34906620</v>
      </c>
    </row>
    <row r="7" spans="1:27" ht="13.5" x14ac:dyDescent="0.25">
      <c r="A7" s="23" t="s">
        <v>35</v>
      </c>
      <c r="B7" s="17" t="s">
        <v>32</v>
      </c>
      <c r="C7" s="18">
        <v>8144460</v>
      </c>
      <c r="D7" s="18"/>
      <c r="E7" s="19">
        <v>22933762</v>
      </c>
      <c r="F7" s="20">
        <v>22933762</v>
      </c>
      <c r="G7" s="20">
        <v>7998632</v>
      </c>
      <c r="H7" s="20">
        <v>2708071</v>
      </c>
      <c r="I7" s="20">
        <v>2401679</v>
      </c>
      <c r="J7" s="20">
        <v>13108382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13108382</v>
      </c>
      <c r="X7" s="20">
        <v>5733441</v>
      </c>
      <c r="Y7" s="20">
        <v>7374941</v>
      </c>
      <c r="Z7" s="21">
        <v>128.63027630353221</v>
      </c>
      <c r="AA7" s="22">
        <v>22933762</v>
      </c>
    </row>
    <row r="8" spans="1:27" ht="13.5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11069345</v>
      </c>
      <c r="X8" s="20"/>
      <c r="Y8" s="20">
        <v>11069345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-3302932</v>
      </c>
      <c r="X10" s="20"/>
      <c r="Y10" s="20">
        <v>-3302932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82568502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88471209</v>
      </c>
      <c r="X11" s="20"/>
      <c r="Y11" s="24">
        <v>88471209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5047848</v>
      </c>
      <c r="X12" s="20"/>
      <c r="Y12" s="20">
        <v>5047848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-121861299</v>
      </c>
      <c r="D13" s="29">
        <f>SUM(D6:D12)</f>
        <v>0</v>
      </c>
      <c r="E13" s="30">
        <f t="shared" si="0"/>
        <v>-11972858</v>
      </c>
      <c r="F13" s="31">
        <f t="shared" si="0"/>
        <v>-11972858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-129647365</v>
      </c>
      <c r="X13" s="31">
        <f t="shared" si="0"/>
        <v>-2993214</v>
      </c>
      <c r="Y13" s="31">
        <f t="shared" si="0"/>
        <v>-126654151</v>
      </c>
      <c r="Z13" s="32">
        <f>+IF(X13&lt;&gt;0,+(Y13/X13)*100,0)</f>
        <v>4231.3764067654365</v>
      </c>
      <c r="AA13" s="33">
        <f>SUM(AA6:AA12)</f>
        <v>-11972858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-2163984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230744784</v>
      </c>
      <c r="X17" s="20">
        <v>-540996</v>
      </c>
      <c r="Y17" s="24">
        <v>231285780</v>
      </c>
      <c r="Z17" s="25">
        <v>-42751.846594059847</v>
      </c>
      <c r="AA17" s="26">
        <v>-2163984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-2163984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230744784</v>
      </c>
      <c r="X25" s="36">
        <f t="shared" si="1"/>
        <v>-540996</v>
      </c>
      <c r="Y25" s="36">
        <f t="shared" si="1"/>
        <v>231285780</v>
      </c>
      <c r="Z25" s="37">
        <f>+IF(X25&lt;&gt;0,+(Y25/X25)*100,0)</f>
        <v>-42751.846594059847</v>
      </c>
      <c r="AA25" s="38">
        <f>SUM(AA15:AA24)</f>
        <v>-2163984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106449967</v>
      </c>
      <c r="D26" s="29">
        <f>+D13+D25</f>
        <v>0</v>
      </c>
      <c r="E26" s="30">
        <f t="shared" si="2"/>
        <v>-14136842</v>
      </c>
      <c r="F26" s="31">
        <f t="shared" si="2"/>
        <v>-14136842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101097419</v>
      </c>
      <c r="X26" s="31">
        <f t="shared" si="2"/>
        <v>-3534210</v>
      </c>
      <c r="Y26" s="31">
        <f t="shared" si="2"/>
        <v>104631629</v>
      </c>
      <c r="Z26" s="32">
        <f>+IF(X26&lt;&gt;0,+(Y26/X26)*100,0)</f>
        <v>-2960.537970296049</v>
      </c>
      <c r="AA26" s="33">
        <f>+AA13+AA25</f>
        <v>-14136842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-47126</v>
      </c>
      <c r="X31" s="20"/>
      <c r="Y31" s="20">
        <v>-47126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182203</v>
      </c>
      <c r="X32" s="20"/>
      <c r="Y32" s="20">
        <v>182203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-15246229</v>
      </c>
      <c r="X33" s="20"/>
      <c r="Y33" s="20">
        <v>-15246229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42454564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45558331</v>
      </c>
      <c r="X35" s="20">
        <v>2866722</v>
      </c>
      <c r="Y35" s="20">
        <v>42691609</v>
      </c>
      <c r="Z35" s="21">
        <v>1489.2134291361353</v>
      </c>
      <c r="AA35" s="22">
        <v>11466886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32801847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30447179</v>
      </c>
      <c r="X37" s="31">
        <f t="shared" si="3"/>
        <v>2866722</v>
      </c>
      <c r="Y37" s="31">
        <f t="shared" si="3"/>
        <v>27580457</v>
      </c>
      <c r="Z37" s="32">
        <f>+IF(X37&lt;&gt;0,+(Y37/X37)*100,0)</f>
        <v>962.09039453424498</v>
      </c>
      <c r="AA37" s="33">
        <f>SUM(AA29:AA36)</f>
        <v>11466886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32801847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30447179</v>
      </c>
      <c r="X44" s="31">
        <f t="shared" si="5"/>
        <v>2866722</v>
      </c>
      <c r="Y44" s="31">
        <f t="shared" si="5"/>
        <v>27580457</v>
      </c>
      <c r="Z44" s="32">
        <f>+IF(X44&lt;&gt;0,+(Y44/X44)*100,0)</f>
        <v>962.09039453424498</v>
      </c>
      <c r="AA44" s="33">
        <f>+AA37+AA43</f>
        <v>11466886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73648120</v>
      </c>
      <c r="D45" s="42">
        <f t="shared" si="6"/>
        <v>0</v>
      </c>
      <c r="E45" s="43">
        <f t="shared" si="6"/>
        <v>-25603728</v>
      </c>
      <c r="F45" s="44">
        <f t="shared" si="6"/>
        <v>-25603728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70650240</v>
      </c>
      <c r="X45" s="44">
        <f t="shared" si="6"/>
        <v>-6400932</v>
      </c>
      <c r="Y45" s="44">
        <f t="shared" si="6"/>
        <v>77051172</v>
      </c>
      <c r="Z45" s="45">
        <f>+IF(X45&lt;&gt;0,+(Y45/X45)*100,0)</f>
        <v>-1203.749266513064</v>
      </c>
      <c r="AA45" s="46">
        <f>+AA26-AA44</f>
        <v>-25603728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9846216</v>
      </c>
      <c r="D47" s="18"/>
      <c r="E47" s="19">
        <v>-25603728</v>
      </c>
      <c r="F47" s="20">
        <v>-25603728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4842262</v>
      </c>
      <c r="X47" s="20">
        <v>-6400932</v>
      </c>
      <c r="Y47" s="20">
        <v>11243194</v>
      </c>
      <c r="Z47" s="47">
        <v>-175.6493273167095</v>
      </c>
      <c r="AA47" s="22">
        <v>-25603728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9846216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-25603728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4842262</v>
      </c>
      <c r="X50" s="52">
        <f t="shared" si="7"/>
        <v>-6400932</v>
      </c>
      <c r="Y50" s="52">
        <f t="shared" si="7"/>
        <v>11243194</v>
      </c>
      <c r="Z50" s="53">
        <f>+IF(X50&lt;&gt;0,+(Y50/X50)*100,0)</f>
        <v>-175.6493273167095</v>
      </c>
      <c r="AA50" s="54">
        <f>SUM(AA47:AA49)</f>
        <v>-25603728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-28703952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-212723836</v>
      </c>
      <c r="X6" s="20">
        <v>-7175988</v>
      </c>
      <c r="Y6" s="20">
        <v>-205547848</v>
      </c>
      <c r="Z6" s="21">
        <v>2864.3839426710301</v>
      </c>
      <c r="AA6" s="22">
        <v>-28703952</v>
      </c>
    </row>
    <row r="7" spans="1:27" ht="13.5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12579912</v>
      </c>
      <c r="G7" s="20">
        <v>16889724</v>
      </c>
      <c r="H7" s="20">
        <v>1078411</v>
      </c>
      <c r="I7" s="20">
        <v>1845951</v>
      </c>
      <c r="J7" s="20">
        <v>19814086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19814086</v>
      </c>
      <c r="X7" s="20">
        <v>3144978</v>
      </c>
      <c r="Y7" s="20">
        <v>16669108</v>
      </c>
      <c r="Z7" s="21">
        <v>530.02303990679741</v>
      </c>
      <c r="AA7" s="22">
        <v>12579912</v>
      </c>
    </row>
    <row r="8" spans="1:27" ht="13.5" x14ac:dyDescent="0.25">
      <c r="A8" s="23" t="s">
        <v>36</v>
      </c>
      <c r="B8" s="17" t="s">
        <v>32</v>
      </c>
      <c r="C8" s="18">
        <v>335760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6558</v>
      </c>
      <c r="Y8" s="20">
        <v>329155</v>
      </c>
      <c r="Z8" s="21">
        <v>5019.1369319914611</v>
      </c>
      <c r="AA8" s="22">
        <v>26232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-3969106</v>
      </c>
      <c r="X10" s="20">
        <v>-3</v>
      </c>
      <c r="Y10" s="20">
        <v>-3969103</v>
      </c>
      <c r="Z10" s="21">
        <v>132303433.33333333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33255019</v>
      </c>
      <c r="X11" s="20">
        <v>818949</v>
      </c>
      <c r="Y11" s="24">
        <v>32436070</v>
      </c>
      <c r="Z11" s="25">
        <v>3960.6947441171551</v>
      </c>
      <c r="AA11" s="26">
        <v>3275796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35060841</v>
      </c>
      <c r="D13" s="29">
        <f>SUM(D6:D12)</f>
        <v>0</v>
      </c>
      <c r="E13" s="30">
        <f t="shared" si="0"/>
        <v>-12822024</v>
      </c>
      <c r="F13" s="31">
        <f t="shared" si="0"/>
        <v>-12822024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-163288124</v>
      </c>
      <c r="X13" s="31">
        <f t="shared" si="0"/>
        <v>-3205506</v>
      </c>
      <c r="Y13" s="31">
        <f t="shared" si="0"/>
        <v>-160082618</v>
      </c>
      <c r="Z13" s="32">
        <f>+IF(X13&lt;&gt;0,+(Y13/X13)*100,0)</f>
        <v>4993.9890301250407</v>
      </c>
      <c r="AA13" s="33">
        <f>SUM(AA6:AA12)</f>
        <v>-12822024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-8280902</v>
      </c>
      <c r="G17" s="24">
        <v>3937186</v>
      </c>
      <c r="H17" s="24">
        <v>-609037</v>
      </c>
      <c r="I17" s="24">
        <v>-52432</v>
      </c>
      <c r="J17" s="20">
        <v>3275717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3275717</v>
      </c>
      <c r="X17" s="20">
        <v>-13139147</v>
      </c>
      <c r="Y17" s="24">
        <v>16414864</v>
      </c>
      <c r="Z17" s="25">
        <v>-124.93097154632642</v>
      </c>
      <c r="AA17" s="26">
        <v>-8280902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-8280902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3275717</v>
      </c>
      <c r="X25" s="36">
        <f t="shared" si="1"/>
        <v>-13139147</v>
      </c>
      <c r="Y25" s="36">
        <f t="shared" si="1"/>
        <v>16414864</v>
      </c>
      <c r="Z25" s="37">
        <f>+IF(X25&lt;&gt;0,+(Y25/X25)*100,0)</f>
        <v>-124.93097154632642</v>
      </c>
      <c r="AA25" s="38">
        <f>SUM(AA15:AA24)</f>
        <v>-8280902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38497349</v>
      </c>
      <c r="D26" s="29">
        <f>+D13+D25</f>
        <v>0</v>
      </c>
      <c r="E26" s="30">
        <f t="shared" si="2"/>
        <v>-21102926</v>
      </c>
      <c r="F26" s="31">
        <f t="shared" si="2"/>
        <v>-21102926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-160012407</v>
      </c>
      <c r="X26" s="31">
        <f t="shared" si="2"/>
        <v>-16344653</v>
      </c>
      <c r="Y26" s="31">
        <f t="shared" si="2"/>
        <v>-143667754</v>
      </c>
      <c r="Z26" s="32">
        <f>+IF(X26&lt;&gt;0,+(Y26/X26)*100,0)</f>
        <v>878.98931840278283</v>
      </c>
      <c r="AA26" s="33">
        <f>+AA13+AA25</f>
        <v>-21102926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124488</v>
      </c>
      <c r="G32" s="20">
        <v>5752943</v>
      </c>
      <c r="H32" s="20">
        <v>-2778646</v>
      </c>
      <c r="I32" s="20">
        <v>218618</v>
      </c>
      <c r="J32" s="20">
        <v>3192915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3192915</v>
      </c>
      <c r="X32" s="20">
        <v>31122</v>
      </c>
      <c r="Y32" s="20">
        <v>3161793</v>
      </c>
      <c r="Z32" s="21">
        <v>10159.350298823983</v>
      </c>
      <c r="AA32" s="22">
        <v>124488</v>
      </c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-46307288</v>
      </c>
      <c r="X33" s="20"/>
      <c r="Y33" s="20">
        <v>-46307288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14177966</v>
      </c>
      <c r="D35" s="18"/>
      <c r="E35" s="19">
        <v>7067220</v>
      </c>
      <c r="F35" s="20">
        <v>7067220</v>
      </c>
      <c r="G35" s="20">
        <v>14736091</v>
      </c>
      <c r="H35" s="20">
        <v>-216824</v>
      </c>
      <c r="I35" s="20">
        <v>-173616</v>
      </c>
      <c r="J35" s="20">
        <v>14345651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14345651</v>
      </c>
      <c r="X35" s="20">
        <v>1766805</v>
      </c>
      <c r="Y35" s="20">
        <v>12578846</v>
      </c>
      <c r="Z35" s="21">
        <v>711.95440357028644</v>
      </c>
      <c r="AA35" s="22">
        <v>7067220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22416759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7191708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-28739294</v>
      </c>
      <c r="X37" s="31">
        <f t="shared" si="3"/>
        <v>1797927</v>
      </c>
      <c r="Y37" s="31">
        <f t="shared" si="3"/>
        <v>-30537221</v>
      </c>
      <c r="Z37" s="32">
        <f>+IF(X37&lt;&gt;0,+(Y37/X37)*100,0)</f>
        <v>-1698.4683471575877</v>
      </c>
      <c r="AA37" s="33">
        <f>SUM(AA29:AA36)</f>
        <v>7191708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22416759</v>
      </c>
      <c r="D44" s="29">
        <f>+D37+D43</f>
        <v>0</v>
      </c>
      <c r="E44" s="30">
        <f t="shared" si="5"/>
        <v>7191708</v>
      </c>
      <c r="F44" s="31">
        <f t="shared" si="5"/>
        <v>7191708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-28739294</v>
      </c>
      <c r="X44" s="31">
        <f t="shared" si="5"/>
        <v>1797927</v>
      </c>
      <c r="Y44" s="31">
        <f t="shared" si="5"/>
        <v>-30537221</v>
      </c>
      <c r="Z44" s="32">
        <f>+IF(X44&lt;&gt;0,+(Y44/X44)*100,0)</f>
        <v>-1698.4683471575877</v>
      </c>
      <c r="AA44" s="33">
        <f>+AA37+AA43</f>
        <v>7191708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16080590</v>
      </c>
      <c r="D45" s="42">
        <f t="shared" si="6"/>
        <v>0</v>
      </c>
      <c r="E45" s="43">
        <f t="shared" si="6"/>
        <v>-28294634</v>
      </c>
      <c r="F45" s="44">
        <f t="shared" si="6"/>
        <v>-28294634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-131273113</v>
      </c>
      <c r="X45" s="44">
        <f t="shared" si="6"/>
        <v>-18142580</v>
      </c>
      <c r="Y45" s="44">
        <f t="shared" si="6"/>
        <v>-113130533</v>
      </c>
      <c r="Z45" s="45">
        <f>+IF(X45&lt;&gt;0,+(Y45/X45)*100,0)</f>
        <v>623.56364420054922</v>
      </c>
      <c r="AA45" s="46">
        <f>+AA26-AA44</f>
        <v>-28294634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-89469657</v>
      </c>
      <c r="D47" s="18"/>
      <c r="E47" s="19">
        <v>-13536072</v>
      </c>
      <c r="F47" s="20">
        <v>-13536072</v>
      </c>
      <c r="G47" s="20">
        <v>-87306524</v>
      </c>
      <c r="H47" s="20">
        <v>-9477287</v>
      </c>
      <c r="I47" s="20">
        <v>120087</v>
      </c>
      <c r="J47" s="20">
        <v>-96663724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-96663724</v>
      </c>
      <c r="X47" s="20">
        <v>-3384018</v>
      </c>
      <c r="Y47" s="20">
        <v>-93279706</v>
      </c>
      <c r="Z47" s="47">
        <v>2756.477831973707</v>
      </c>
      <c r="AA47" s="22">
        <v>-13536072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-89469657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-13536072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-96663724</v>
      </c>
      <c r="X50" s="52">
        <f t="shared" si="7"/>
        <v>-3384018</v>
      </c>
      <c r="Y50" s="52">
        <f t="shared" si="7"/>
        <v>-93279706</v>
      </c>
      <c r="Z50" s="53">
        <f>+IF(X50&lt;&gt;0,+(Y50/X50)*100,0)</f>
        <v>2756.477831973707</v>
      </c>
      <c r="AA50" s="54">
        <f>SUM(AA47:AA49)</f>
        <v>-13536072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-2232586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-558141</v>
      </c>
      <c r="Y6" s="20">
        <v>558141</v>
      </c>
      <c r="Z6" s="21">
        <v>-100</v>
      </c>
      <c r="AA6" s="22">
        <v>-2232586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1579772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394944</v>
      </c>
      <c r="Y11" s="24">
        <v>-394944</v>
      </c>
      <c r="Z11" s="25">
        <v>-100</v>
      </c>
      <c r="AA11" s="26">
        <v>1579772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-652814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-163197</v>
      </c>
      <c r="Y13" s="31">
        <f t="shared" si="0"/>
        <v>163197</v>
      </c>
      <c r="Z13" s="32">
        <f>+IF(X13&lt;&gt;0,+(Y13/X13)*100,0)</f>
        <v>-100</v>
      </c>
      <c r="AA13" s="33">
        <f>SUM(AA6:AA12)</f>
        <v>-652814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618065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154515</v>
      </c>
      <c r="Y17" s="24">
        <v>-154515</v>
      </c>
      <c r="Z17" s="25">
        <v>-100</v>
      </c>
      <c r="AA17" s="26">
        <v>618065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618065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154515</v>
      </c>
      <c r="Y25" s="36">
        <f t="shared" si="1"/>
        <v>-154515</v>
      </c>
      <c r="Z25" s="37">
        <f>+IF(X25&lt;&gt;0,+(Y25/X25)*100,0)</f>
        <v>-100</v>
      </c>
      <c r="AA25" s="38">
        <f>SUM(AA15:AA24)</f>
        <v>618065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-34749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-8682</v>
      </c>
      <c r="Y26" s="31">
        <f t="shared" si="2"/>
        <v>8682</v>
      </c>
      <c r="Z26" s="32">
        <f>+IF(X26&lt;&gt;0,+(Y26/X26)*100,0)</f>
        <v>-100</v>
      </c>
      <c r="AA26" s="33">
        <f>+AA13+AA25</f>
        <v>-34749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-2703379</v>
      </c>
      <c r="X33" s="20"/>
      <c r="Y33" s="20">
        <v>-2703379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-2703379</v>
      </c>
      <c r="X37" s="31">
        <f t="shared" si="3"/>
        <v>0</v>
      </c>
      <c r="Y37" s="31">
        <f t="shared" si="3"/>
        <v>-2703379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-2703379</v>
      </c>
      <c r="X44" s="31">
        <f t="shared" si="5"/>
        <v>0</v>
      </c>
      <c r="Y44" s="31">
        <f t="shared" si="5"/>
        <v>-2703379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-34749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2703379</v>
      </c>
      <c r="X45" s="44">
        <f t="shared" si="6"/>
        <v>-8682</v>
      </c>
      <c r="Y45" s="44">
        <f t="shared" si="6"/>
        <v>2712061</v>
      </c>
      <c r="Z45" s="45">
        <f>+IF(X45&lt;&gt;0,+(Y45/X45)*100,0)</f>
        <v>-31237.744759272056</v>
      </c>
      <c r="AA45" s="46">
        <f>+AA26-AA44</f>
        <v>-34749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-25000000</v>
      </c>
      <c r="G6" s="20">
        <v>-62538849</v>
      </c>
      <c r="H6" s="20">
        <v>-3242855</v>
      </c>
      <c r="I6" s="20">
        <v>-5199310</v>
      </c>
      <c r="J6" s="20">
        <v>-70981014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-70981014</v>
      </c>
      <c r="X6" s="20">
        <v>-6249999</v>
      </c>
      <c r="Y6" s="20">
        <v>-64731015</v>
      </c>
      <c r="Z6" s="21">
        <v>1035.6964057114249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3595495</v>
      </c>
      <c r="X11" s="20"/>
      <c r="Y11" s="24">
        <v>3595495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-67385519</v>
      </c>
      <c r="X13" s="31">
        <f t="shared" si="0"/>
        <v>-6249999</v>
      </c>
      <c r="Y13" s="31">
        <f t="shared" si="0"/>
        <v>-61135520</v>
      </c>
      <c r="Z13" s="32">
        <f>+IF(X13&lt;&gt;0,+(Y13/X13)*100,0)</f>
        <v>978.16847650695615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-25000000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-67385519</v>
      </c>
      <c r="X26" s="31">
        <f t="shared" si="2"/>
        <v>-6249999</v>
      </c>
      <c r="Y26" s="31">
        <f t="shared" si="2"/>
        <v>-61135520</v>
      </c>
      <c r="Z26" s="32">
        <f>+IF(X26&lt;&gt;0,+(Y26/X26)*100,0)</f>
        <v>978.16847650695615</v>
      </c>
      <c r="AA26" s="33">
        <f>+AA13+AA25</f>
        <v>-25000000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263531</v>
      </c>
      <c r="X32" s="20"/>
      <c r="Y32" s="20">
        <v>263531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263531</v>
      </c>
      <c r="X37" s="31">
        <f t="shared" si="3"/>
        <v>0</v>
      </c>
      <c r="Y37" s="31">
        <f t="shared" si="3"/>
        <v>263531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263531</v>
      </c>
      <c r="X44" s="31">
        <f t="shared" si="5"/>
        <v>0</v>
      </c>
      <c r="Y44" s="31">
        <f t="shared" si="5"/>
        <v>263531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-25000000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-67649050</v>
      </c>
      <c r="X45" s="44">
        <f t="shared" si="6"/>
        <v>-6249999</v>
      </c>
      <c r="Y45" s="44">
        <f t="shared" si="6"/>
        <v>-61399051</v>
      </c>
      <c r="Z45" s="45">
        <f>+IF(X45&lt;&gt;0,+(Y45/X45)*100,0)</f>
        <v>982.38497318159568</v>
      </c>
      <c r="AA45" s="46">
        <f>+AA26-AA44</f>
        <v>-25000000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-25000000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-34980934</v>
      </c>
      <c r="X47" s="20">
        <v>-6249999</v>
      </c>
      <c r="Y47" s="20">
        <v>-28730935</v>
      </c>
      <c r="Z47" s="47">
        <v>459.69503355120531</v>
      </c>
      <c r="AA47" s="22">
        <v>-25000000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-25000000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-34980934</v>
      </c>
      <c r="X50" s="52">
        <f t="shared" si="7"/>
        <v>-6249999</v>
      </c>
      <c r="Y50" s="52">
        <f t="shared" si="7"/>
        <v>-28730935</v>
      </c>
      <c r="Z50" s="53">
        <f>+IF(X50&lt;&gt;0,+(Y50/X50)*100,0)</f>
        <v>459.69503355120531</v>
      </c>
      <c r="AA50" s="54">
        <f>SUM(AA47:AA49)</f>
        <v>-25000000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14A72F-5CAF-4DAE-B0D3-9C7F52E72794}"/>
</file>

<file path=customXml/itemProps2.xml><?xml version="1.0" encoding="utf-8"?>
<ds:datastoreItem xmlns:ds="http://schemas.openxmlformats.org/officeDocument/2006/customXml" ds:itemID="{48D9550A-6385-4303-8A9F-F3A547ACB54E}"/>
</file>

<file path=customXml/itemProps3.xml><?xml version="1.0" encoding="utf-8"?>
<ds:datastoreItem xmlns:ds="http://schemas.openxmlformats.org/officeDocument/2006/customXml" ds:itemID="{F62CCE33-2E57-455A-94D5-D50F0F4AE4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2024-11-08T10:10:09Z</dcterms:created>
  <dcterms:modified xsi:type="dcterms:W3CDTF">2024-11-08T10:12:25Z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